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320" windowHeight="98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4" i="1" l="1"/>
  <c r="G114" i="1"/>
  <c r="H114" i="1"/>
  <c r="I114" i="1"/>
  <c r="J114" i="1"/>
  <c r="K114" i="1"/>
  <c r="L114" i="1"/>
  <c r="M114" i="1"/>
  <c r="N114" i="1"/>
  <c r="O114" i="1"/>
  <c r="P114" i="1"/>
  <c r="Q114" i="1"/>
  <c r="E114" i="1"/>
  <c r="F98" i="1"/>
  <c r="G98" i="1"/>
  <c r="H98" i="1"/>
  <c r="I98" i="1"/>
  <c r="J98" i="1"/>
  <c r="K98" i="1"/>
  <c r="L98" i="1"/>
  <c r="M98" i="1"/>
  <c r="N98" i="1"/>
  <c r="O98" i="1"/>
  <c r="P98" i="1"/>
  <c r="Q98" i="1"/>
  <c r="E98" i="1"/>
  <c r="F84" i="1"/>
  <c r="G84" i="1"/>
  <c r="H84" i="1"/>
  <c r="I84" i="1"/>
  <c r="J84" i="1"/>
  <c r="K84" i="1"/>
  <c r="L84" i="1"/>
  <c r="M84" i="1"/>
  <c r="N84" i="1"/>
  <c r="O84" i="1"/>
  <c r="P84" i="1"/>
  <c r="Q84" i="1"/>
  <c r="E84" i="1"/>
  <c r="E115" i="1" l="1"/>
  <c r="G24" i="1"/>
  <c r="H24" i="1"/>
  <c r="I24" i="1"/>
  <c r="J24" i="1"/>
  <c r="K24" i="1"/>
  <c r="L24" i="1"/>
  <c r="M24" i="1"/>
  <c r="N24" i="1"/>
  <c r="O24" i="1"/>
  <c r="P24" i="1"/>
  <c r="Q24" i="1"/>
  <c r="E24" i="1"/>
  <c r="F22" i="1"/>
  <c r="Q67" i="1" l="1"/>
  <c r="P67" i="1"/>
  <c r="O67" i="1"/>
  <c r="N67" i="1"/>
  <c r="M67" i="1"/>
  <c r="L67" i="1"/>
  <c r="K67" i="1"/>
  <c r="J67" i="1"/>
  <c r="I67" i="1"/>
  <c r="H67" i="1"/>
  <c r="G67" i="1"/>
  <c r="F67" i="1"/>
  <c r="E67" i="1"/>
  <c r="E62" i="1"/>
  <c r="Q62" i="1"/>
  <c r="P62" i="1"/>
  <c r="O62" i="1"/>
  <c r="N62" i="1"/>
  <c r="M62" i="1"/>
  <c r="L62" i="1"/>
  <c r="L68" i="1" s="1"/>
  <c r="K62" i="1"/>
  <c r="J62" i="1"/>
  <c r="I62" i="1"/>
  <c r="H62" i="1"/>
  <c r="G62" i="1"/>
  <c r="F62" i="1"/>
  <c r="F15" i="1"/>
  <c r="F11" i="1"/>
  <c r="F10" i="1"/>
  <c r="F9" i="1"/>
  <c r="F8" i="1"/>
  <c r="F7" i="1"/>
  <c r="E68" i="1" l="1"/>
  <c r="E69" i="1" s="1"/>
  <c r="F24" i="1"/>
  <c r="F68" i="1"/>
  <c r="F72" i="1" s="1"/>
  <c r="J68" i="1"/>
  <c r="I68" i="1"/>
  <c r="Q68" i="1"/>
  <c r="M68" i="1"/>
  <c r="N68" i="1"/>
  <c r="O68" i="1"/>
  <c r="P68" i="1"/>
  <c r="H68" i="1"/>
  <c r="G68" i="1"/>
  <c r="K68" i="1"/>
</calcChain>
</file>

<file path=xl/sharedStrings.xml><?xml version="1.0" encoding="utf-8"?>
<sst xmlns="http://schemas.openxmlformats.org/spreadsheetml/2006/main" count="321" uniqueCount="246">
  <si>
    <t>附表一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</si>
  <si>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年）本科指导性教学进程（必修课部分）</t>
    </r>
  </si>
  <si>
    <t>考试性质</t>
  </si>
  <si>
    <t>课程代码</t>
  </si>
  <si>
    <t>课程名称</t>
  </si>
  <si>
    <t>学分</t>
  </si>
  <si>
    <t>学 时 数</t>
  </si>
  <si>
    <t>各  学  期   周  学  时  分  配</t>
  </si>
  <si>
    <t>应修学分</t>
  </si>
  <si>
    <t>总计</t>
  </si>
  <si>
    <t>讲课</t>
  </si>
  <si>
    <t>实验     见习讨论</t>
  </si>
  <si>
    <t>第一学年</t>
  </si>
  <si>
    <t>第二学年</t>
  </si>
  <si>
    <t>第三学年</t>
  </si>
  <si>
    <t>第四学年</t>
  </si>
  <si>
    <t>第五学年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</si>
  <si>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</si>
  <si>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</si>
  <si>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</si>
  <si>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</si>
  <si>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</si>
  <si>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</si>
  <si>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</si>
  <si>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</si>
  <si>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9学期</t>
  </si>
  <si>
    <t>10学期</t>
  </si>
  <si>
    <t>公共课</t>
  </si>
  <si>
    <t>BGXS01001</t>
  </si>
  <si>
    <t>形势与政策</t>
  </si>
  <si>
    <t>※</t>
  </si>
  <si>
    <t>BG0603009</t>
  </si>
  <si>
    <t>BG0603010</t>
  </si>
  <si>
    <t>中国近现代史纲要</t>
  </si>
  <si>
    <t>★</t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</si>
  <si>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</si>
  <si>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</si>
  <si>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</si>
  <si>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</si>
  <si>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</si>
  <si>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</si>
  <si>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</si>
  <si>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</si>
  <si>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</si>
  <si>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</si>
  <si>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</si>
  <si>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</si>
  <si>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</si>
  <si>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</si>
  <si>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</si>
  <si>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</si>
  <si>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</si>
  <si>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</si>
  <si>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</si>
  <si>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</si>
  <si>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</si>
  <si>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</si>
  <si>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</si>
  <si>
    <t>BJ0105008</t>
  </si>
  <si>
    <t>医古文</t>
  </si>
  <si>
    <t>BJ0101001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</si>
  <si>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</si>
  <si>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</si>
  <si>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</si>
  <si>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</si>
  <si>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</si>
  <si>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</si>
  <si>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</si>
  <si>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BJ0107001</t>
  </si>
  <si>
    <t>人体系统解剖学</t>
  </si>
  <si>
    <t>BJ0108001</t>
  </si>
  <si>
    <t>组织学与胚胎学</t>
  </si>
  <si>
    <t>BJ0109001</t>
  </si>
  <si>
    <t>生理学</t>
  </si>
  <si>
    <t>BJ0110002</t>
  </si>
  <si>
    <t>生物化学</t>
  </si>
  <si>
    <t>BJ0311003</t>
  </si>
  <si>
    <t>病理学</t>
  </si>
  <si>
    <t>BJ0212012</t>
  </si>
  <si>
    <t>药理学</t>
  </si>
  <si>
    <t>传染病学</t>
  </si>
  <si>
    <t>BJ0307004</t>
  </si>
  <si>
    <t>经络腧穴学</t>
  </si>
  <si>
    <t>BJ0307002</t>
  </si>
  <si>
    <t>针灸医籍选</t>
  </si>
  <si>
    <t>BJ0307003</t>
  </si>
  <si>
    <t>刺法灸法学</t>
  </si>
  <si>
    <t>推拿功法学</t>
  </si>
  <si>
    <t>合计17门</t>
  </si>
  <si>
    <t>专业基础课</t>
  </si>
  <si>
    <t>BZ0302005</t>
  </si>
  <si>
    <t>诊断学</t>
  </si>
  <si>
    <t>推拿学基础</t>
  </si>
  <si>
    <t>BZ0308001</t>
  </si>
  <si>
    <t>推拿手法学</t>
  </si>
  <si>
    <t>BZ0308009</t>
  </si>
  <si>
    <t>推拿治疗学</t>
  </si>
  <si>
    <t>BZ0301009</t>
  </si>
  <si>
    <t>中医外科学</t>
  </si>
  <si>
    <t>BZ0302004</t>
  </si>
  <si>
    <t>西医内科学</t>
  </si>
  <si>
    <t>BZ0303008</t>
  </si>
  <si>
    <t>西医外科学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</si>
  <si>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</si>
  <si>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</si>
  <si>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</si>
  <si>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</si>
  <si>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</si>
  <si>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</si>
  <si>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BZ0302006</t>
  </si>
  <si>
    <t>神经病学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</si>
  <si>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</si>
  <si>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</si>
  <si>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</si>
  <si>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</si>
  <si>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</si>
  <si>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</si>
  <si>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</si>
  <si>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</si>
  <si>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实践技能</t>
  </si>
  <si>
    <t>BGJS01001</t>
  </si>
  <si>
    <t>军事理论与技能</t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</si>
  <si>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</si>
  <si>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*</t>
  </si>
  <si>
    <t>F0009006</t>
  </si>
  <si>
    <t>暑期见习</t>
  </si>
  <si>
    <r>
      <t>3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</si>
  <si>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6周</t>
  </si>
  <si>
    <t>2周</t>
  </si>
  <si>
    <t>4周</t>
  </si>
  <si>
    <t>1周</t>
  </si>
  <si>
    <t>BYSX001</t>
  </si>
  <si>
    <t>毕业实习</t>
  </si>
  <si>
    <r>
      <t>52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</si>
  <si>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52周</t>
  </si>
  <si>
    <t>必修合计</t>
  </si>
  <si>
    <t>限选合计</t>
  </si>
  <si>
    <t>公共选修课</t>
  </si>
  <si>
    <t>D2DK0001</t>
  </si>
  <si>
    <t>第2课堂</t>
  </si>
  <si>
    <t>附表二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</si>
  <si>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年）本科指导性教学进程（限制性选修课部分）</t>
    </r>
  </si>
  <si>
    <r>
      <t>各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期</t>
    </r>
    <r>
      <rPr>
        <sz val="8"/>
        <color indexed="8"/>
        <rFont val="Times New Roman"/>
        <family val="1"/>
      </rPr>
      <t xml:space="preserve">    </t>
    </r>
    <r>
      <rPr>
        <sz val="8"/>
        <color indexed="8"/>
        <rFont val="宋体"/>
        <family val="3"/>
        <charset val="134"/>
      </rPr>
      <t>周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时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分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配</t>
    </r>
  </si>
  <si>
    <t>至少修够</t>
  </si>
  <si>
    <t>总  计</t>
  </si>
  <si>
    <t>XJ0105002</t>
  </si>
  <si>
    <t>中国医学史</t>
  </si>
  <si>
    <t>XJ0102001</t>
  </si>
  <si>
    <t>医学心理学</t>
  </si>
  <si>
    <t>XJ0102005</t>
  </si>
  <si>
    <t>中医临床思维方法</t>
  </si>
  <si>
    <t>XJ0104003</t>
  </si>
  <si>
    <t>中医各家学说</t>
  </si>
  <si>
    <t>XJ0107002</t>
  </si>
  <si>
    <t>局部解剖学</t>
  </si>
  <si>
    <t>XJ0212002</t>
  </si>
  <si>
    <t>中药药理学</t>
  </si>
  <si>
    <t>XJ0112003</t>
  </si>
  <si>
    <t>人体寄生虫学</t>
  </si>
  <si>
    <t>XJ0410003</t>
  </si>
  <si>
    <t>病理生理学</t>
  </si>
  <si>
    <t>XJ0106002</t>
  </si>
  <si>
    <t>医学信息检索</t>
  </si>
  <si>
    <t>XJ0112004</t>
  </si>
  <si>
    <t>医学统计学</t>
  </si>
  <si>
    <t>XJ0112008</t>
  </si>
  <si>
    <t>预防医学</t>
  </si>
  <si>
    <t>XJ0207001</t>
  </si>
  <si>
    <t>广西常见中草药(含中药饮片识别）</t>
  </si>
  <si>
    <t>XJ0605004</t>
  </si>
  <si>
    <t>社会医学</t>
  </si>
  <si>
    <t>专业课</t>
  </si>
  <si>
    <t>XZ0102001</t>
  </si>
  <si>
    <t>四大经典临床应用</t>
  </si>
  <si>
    <t>络病学</t>
  </si>
  <si>
    <t>XZ0312001</t>
  </si>
  <si>
    <t>医学影像学</t>
  </si>
  <si>
    <t>XZ0302017</t>
  </si>
  <si>
    <t>急诊医学</t>
  </si>
  <si>
    <t>XZ0302016</t>
  </si>
  <si>
    <t>循证医学</t>
  </si>
  <si>
    <t>XZ0301002</t>
  </si>
  <si>
    <t>全科医学</t>
  </si>
  <si>
    <t>XZ0302015</t>
  </si>
  <si>
    <t>科研方法</t>
  </si>
  <si>
    <t>XZ0106012</t>
  </si>
  <si>
    <t>中医养生学</t>
  </si>
  <si>
    <t>XZ1301004</t>
  </si>
  <si>
    <t>壮医药学概论</t>
  </si>
  <si>
    <t>XZ1301006</t>
  </si>
  <si>
    <t>瑶医药学概论</t>
  </si>
  <si>
    <t>XZ1301001</t>
    <phoneticPr fontId="8" type="noConversion"/>
  </si>
  <si>
    <t>壮医药线点灸学</t>
    <phoneticPr fontId="8" type="noConversion"/>
  </si>
  <si>
    <t>XZ1301007</t>
  </si>
  <si>
    <t>瑶医治道</t>
  </si>
  <si>
    <t>XZ0403006</t>
  </si>
  <si>
    <t>韦氏整脊手法</t>
  </si>
  <si>
    <r>
      <t>小</t>
    </r>
    <r>
      <rPr>
        <sz val="8"/>
        <color indexed="8"/>
        <rFont val="宋体"/>
        <family val="3"/>
        <charset val="134"/>
      </rPr>
      <t>计</t>
    </r>
  </si>
  <si>
    <t>毕      业      实      习      52      周</t>
    <phoneticPr fontId="4" type="noConversion"/>
  </si>
  <si>
    <r>
      <rPr>
        <sz val="7"/>
        <color indexed="8"/>
        <rFont val="宋体"/>
        <family val="3"/>
        <charset val="134"/>
      </rPr>
      <t>思想品德修养与法律基础</t>
    </r>
    <phoneticPr fontId="4" type="noConversion"/>
  </si>
  <si>
    <t>BG0701001</t>
  </si>
  <si>
    <t>BG0701002</t>
  </si>
  <si>
    <t>大学英语（二）</t>
    <phoneticPr fontId="4" type="noConversion"/>
  </si>
  <si>
    <t>公共体育(一）</t>
    <phoneticPr fontId="4" type="noConversion"/>
  </si>
  <si>
    <t>BG0801002</t>
  </si>
  <si>
    <t>公共体育(二）</t>
    <phoneticPr fontId="4" type="noConversion"/>
  </si>
  <si>
    <t>公共体育（三）</t>
    <phoneticPr fontId="4" type="noConversion"/>
  </si>
  <si>
    <t>公共体育（四）</t>
    <phoneticPr fontId="4" type="noConversion"/>
  </si>
  <si>
    <t>大学英语（三）</t>
    <phoneticPr fontId="4" type="noConversion"/>
  </si>
  <si>
    <t>大学英语（四）</t>
    <phoneticPr fontId="4" type="noConversion"/>
  </si>
  <si>
    <t>合计17门</t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</si>
  <si>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</si>
  <si>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）</t>
    </r>
    <phoneticPr fontId="4" type="noConversion"/>
  </si>
  <si>
    <t>自学、网络、翻转</t>
    <phoneticPr fontId="4" type="noConversion"/>
  </si>
  <si>
    <t>课程性质</t>
    <phoneticPr fontId="4" type="noConversion"/>
  </si>
  <si>
    <t>合计18门</t>
    <phoneticPr fontId="4" type="noConversion"/>
  </si>
  <si>
    <t>注：限制性选修课要求至少修够23学分才可毕业。</t>
    <phoneticPr fontId="4" type="noConversion"/>
  </si>
  <si>
    <t>XG0801003</t>
    <phoneticPr fontId="4" type="noConversion"/>
  </si>
  <si>
    <t>XG0801004</t>
    <phoneticPr fontId="4" type="noConversion"/>
  </si>
  <si>
    <t>XG0701003</t>
    <phoneticPr fontId="4" type="noConversion"/>
  </si>
  <si>
    <t>XG0701004</t>
    <phoneticPr fontId="4" type="noConversion"/>
  </si>
  <si>
    <t>XZ0315001</t>
    <phoneticPr fontId="4" type="noConversion"/>
  </si>
  <si>
    <r>
      <t>X</t>
    </r>
    <r>
      <rPr>
        <sz val="8"/>
        <color indexed="8"/>
        <rFont val="宋体"/>
        <family val="3"/>
        <charset val="134"/>
      </rPr>
      <t>Z0302001</t>
    </r>
    <phoneticPr fontId="4" type="noConversion"/>
  </si>
  <si>
    <t>合计4门</t>
    <phoneticPr fontId="4" type="noConversion"/>
  </si>
  <si>
    <t>合计13门</t>
    <phoneticPr fontId="4" type="noConversion"/>
  </si>
  <si>
    <t>合计16门</t>
    <phoneticPr fontId="4" type="noConversion"/>
  </si>
  <si>
    <t>转段考试</t>
  </si>
  <si>
    <t>专业基础课</t>
    <phoneticPr fontId="4" type="noConversion"/>
  </si>
  <si>
    <t>专业课</t>
    <phoneticPr fontId="4" type="noConversion"/>
  </si>
  <si>
    <t>F0009010</t>
    <phoneticPr fontId="4" type="noConversion"/>
  </si>
  <si>
    <t>BJ0302003</t>
    <phoneticPr fontId="4" type="noConversion"/>
  </si>
  <si>
    <t>BZ0307004A</t>
    <phoneticPr fontId="4" type="noConversion"/>
  </si>
  <si>
    <t>BZ0307004B</t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</si>
  <si>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A</t>
    </r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</si>
  <si>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B</t>
    </r>
    <phoneticPr fontId="4" type="noConversion"/>
  </si>
  <si>
    <t>针灸治疗学（一）</t>
    <phoneticPr fontId="4" type="noConversion"/>
  </si>
  <si>
    <t>针灸治疗学（二）</t>
    <phoneticPr fontId="4" type="noConversion"/>
  </si>
  <si>
    <t>BJ0308003</t>
    <phoneticPr fontId="4" type="noConversion"/>
  </si>
  <si>
    <t>BZ0308008</t>
    <phoneticPr fontId="4" type="noConversion"/>
  </si>
  <si>
    <t>修订时间：2014年6月</t>
    <phoneticPr fontId="8" type="noConversion"/>
  </si>
  <si>
    <t>修订时间:2014年6月</t>
    <phoneticPr fontId="8" type="noConversion"/>
  </si>
  <si>
    <t>自学、网络、翻转</t>
    <phoneticPr fontId="8" type="noConversion"/>
  </si>
  <si>
    <t>壮医特色疗法</t>
    <phoneticPr fontId="4" type="noConversion"/>
  </si>
  <si>
    <r>
      <t>XZ1301</t>
    </r>
    <r>
      <rPr>
        <sz val="8"/>
        <color indexed="8"/>
        <rFont val="宋体"/>
        <family val="3"/>
        <charset val="134"/>
      </rPr>
      <t>011</t>
    </r>
    <phoneticPr fontId="4" type="noConversion"/>
  </si>
  <si>
    <t>BJ0111013</t>
    <phoneticPr fontId="4" type="noConversion"/>
  </si>
  <si>
    <t>医学免疫学与微生物学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</si>
</sst>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name val="仿宋_GB2312"/>
      <family val="3"/>
      <charset val="134"/>
    </font>
    <font>
      <sz val="6"/>
      <color indexed="8"/>
      <name val="仿宋_GB2312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Times New Roman"/>
      <family val="1"/>
    </font>
    <font>
      <sz val="11"/>
      <name val="宋体"/>
      <family val="3"/>
      <charset val="134"/>
    </font>
    <font>
      <sz val="8"/>
      <color indexed="10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7"/>
      <name val="Times New Roman"/>
      <family val="1"/>
    </font>
    <font>
      <sz val="7"/>
      <color indexed="8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38">
    <xf numFmtId="0" fontId="0" fillId="0" borderId="0" xfId="0">
      <alignment vertical="center"/>
    </xf>
    <xf numFmtId="0" fontId="5" fillId="0" borderId="0" xfId="3" applyFont="1" applyFill="1" applyAlignment="1"/>
    <xf numFmtId="0" fontId="0" fillId="0" borderId="0" xfId="0" applyFill="1">
      <alignment vertical="center"/>
    </xf>
    <xf numFmtId="0" fontId="6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5" fillId="0" borderId="1" xfId="0" applyFont="1" applyFill="1" applyBorder="1" applyAlignment="1"/>
    <xf numFmtId="0" fontId="16" fillId="0" borderId="5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3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14" fillId="0" borderId="3" xfId="2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3" xfId="2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5" xfId="2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0" xfId="2" applyFont="1" applyFill="1" applyAlignment="1"/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6" xfId="3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9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/>
    <xf numFmtId="0" fontId="9" fillId="0" borderId="3" xfId="3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/>
    <xf numFmtId="0" fontId="3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9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3" fillId="0" borderId="14" xfId="3" applyNumberFormat="1" applyFont="1" applyFill="1" applyBorder="1" applyAlignment="1">
      <alignment horizontal="center" vertical="center"/>
    </xf>
    <xf numFmtId="9" fontId="3" fillId="0" borderId="9" xfId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/>
    <xf numFmtId="0" fontId="21" fillId="0" borderId="1" xfId="3" applyFont="1" applyFill="1" applyBorder="1" applyAlignment="1">
      <alignment horizontal="left" vertical="center"/>
    </xf>
    <xf numFmtId="0" fontId="21" fillId="0" borderId="3" xfId="3" applyFont="1" applyFill="1" applyBorder="1" applyAlignment="1">
      <alignment horizontal="left" vertical="center"/>
    </xf>
    <xf numFmtId="0" fontId="21" fillId="0" borderId="1" xfId="3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2" fillId="0" borderId="1" xfId="0" applyFont="1" applyFill="1" applyBorder="1" applyAlignment="1"/>
    <xf numFmtId="0" fontId="21" fillId="0" borderId="1" xfId="0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9" fillId="0" borderId="6" xfId="0" applyFont="1" applyFill="1" applyBorder="1" applyAlignment="1">
      <alignment horizontal="left" vertical="center"/>
    </xf>
    <xf numFmtId="0" fontId="9" fillId="0" borderId="6" xfId="0" applyNumberFormat="1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left" vertical="center"/>
    </xf>
    <xf numFmtId="0" fontId="2" fillId="0" borderId="3" xfId="0" applyFont="1" applyFill="1" applyBorder="1" applyAlignment="1"/>
    <xf numFmtId="0" fontId="9" fillId="0" borderId="1" xfId="0" applyNumberFormat="1" applyFont="1" applyFill="1" applyBorder="1" applyAlignment="1">
      <alignment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5" fillId="0" borderId="0" xfId="0" applyFont="1" applyFill="1" applyBorder="1" applyAlignment="1"/>
    <xf numFmtId="0" fontId="24" fillId="0" borderId="0" xfId="0" applyFont="1" applyFill="1" applyBorder="1" applyAlignment="1">
      <alignment vertical="center" textRotation="255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3" fillId="0" borderId="1" xfId="2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/>
    </xf>
    <xf numFmtId="0" fontId="28" fillId="0" borderId="3" xfId="3" applyNumberFormat="1" applyFont="1" applyFill="1" applyBorder="1" applyAlignment="1">
      <alignment horizontal="center" vertical="center"/>
    </xf>
    <xf numFmtId="49" fontId="3" fillId="0" borderId="22" xfId="3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8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24" xfId="3" applyNumberFormat="1" applyFont="1" applyFill="1" applyBorder="1" applyAlignment="1">
      <alignment vertical="center"/>
    </xf>
    <xf numFmtId="0" fontId="3" fillId="0" borderId="25" xfId="3" applyFont="1" applyFill="1" applyBorder="1" applyAlignment="1">
      <alignment vertical="center"/>
    </xf>
    <xf numFmtId="9" fontId="3" fillId="0" borderId="18" xfId="1" applyFont="1" applyFill="1" applyBorder="1" applyAlignment="1">
      <alignment vertical="center"/>
    </xf>
    <xf numFmtId="49" fontId="3" fillId="0" borderId="26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9" fontId="3" fillId="0" borderId="0" xfId="1" applyFont="1" applyFill="1" applyBorder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29" fillId="0" borderId="0" xfId="3" applyFont="1" applyFill="1" applyBorder="1" applyAlignment="1">
      <alignment horizontal="left" vertical="center"/>
    </xf>
    <xf numFmtId="0" fontId="28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vertical="center"/>
    </xf>
    <xf numFmtId="9" fontId="3" fillId="0" borderId="0" xfId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vertical="center" textRotation="255"/>
    </xf>
    <xf numFmtId="0" fontId="9" fillId="0" borderId="12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/>
    <xf numFmtId="0" fontId="2" fillId="0" borderId="1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center" vertical="center"/>
    </xf>
    <xf numFmtId="9" fontId="3" fillId="0" borderId="28" xfId="1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9" fontId="3" fillId="0" borderId="1" xfId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9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/>
    <xf numFmtId="0" fontId="2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>
      <alignment vertical="center"/>
    </xf>
    <xf numFmtId="9" fontId="3" fillId="0" borderId="9" xfId="1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vertical="center" wrapText="1"/>
    </xf>
    <xf numFmtId="176" fontId="9" fillId="0" borderId="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2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/>
    </xf>
    <xf numFmtId="0" fontId="9" fillId="0" borderId="14" xfId="0" applyNumberFormat="1" applyFont="1" applyFill="1" applyBorder="1" applyAlignment="1">
      <alignment horizontal="center" vertical="center"/>
    </xf>
    <xf numFmtId="0" fontId="31" fillId="0" borderId="30" xfId="3" applyFont="1" applyFill="1" applyBorder="1" applyAlignment="1">
      <alignment vertical="center" textRotation="255"/>
    </xf>
    <xf numFmtId="0" fontId="3" fillId="0" borderId="9" xfId="3" applyNumberFormat="1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49" fontId="3" fillId="0" borderId="31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9" fontId="0" fillId="0" borderId="0" xfId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3" fillId="0" borderId="0" xfId="3" applyNumberFormat="1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8" xfId="3" applyFont="1" applyFill="1" applyBorder="1" applyAlignment="1">
      <alignment horizontal="left" vertical="center"/>
    </xf>
    <xf numFmtId="0" fontId="28" fillId="0" borderId="18" xfId="3" applyNumberFormat="1" applyFont="1" applyFill="1" applyBorder="1" applyAlignment="1">
      <alignment horizontal="center" vertical="center"/>
    </xf>
    <xf numFmtId="9" fontId="3" fillId="0" borderId="21" xfId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28" fillId="0" borderId="9" xfId="3" applyNumberFormat="1" applyFont="1" applyFill="1" applyBorder="1" applyAlignment="1">
      <alignment horizontal="center" vertical="center"/>
    </xf>
    <xf numFmtId="49" fontId="3" fillId="0" borderId="33" xfId="3" applyNumberFormat="1" applyFont="1" applyFill="1" applyBorder="1" applyAlignment="1">
      <alignment vertical="center"/>
    </xf>
    <xf numFmtId="0" fontId="32" fillId="0" borderId="3" xfId="2" applyFont="1" applyFill="1" applyBorder="1" applyAlignment="1">
      <alignment horizontal="left" vertical="center"/>
    </xf>
    <xf numFmtId="0" fontId="14" fillId="0" borderId="1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3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2" borderId="3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4" fillId="0" borderId="1" xfId="2" applyFont="1" applyFill="1" applyBorder="1" applyAlignment="1">
      <alignment vertical="center"/>
    </xf>
    <xf numFmtId="0" fontId="9" fillId="0" borderId="12" xfId="2" applyFont="1" applyFill="1" applyBorder="1" applyAlignment="1">
      <alignment horizontal="center" vertical="center"/>
    </xf>
    <xf numFmtId="0" fontId="9" fillId="2" borderId="4" xfId="2" applyNumberFormat="1" applyFont="1" applyFill="1" applyBorder="1" applyAlignment="1">
      <alignment horizontal="center" vertical="center"/>
    </xf>
    <xf numFmtId="0" fontId="9" fillId="2" borderId="12" xfId="2" applyNumberFormat="1" applyFont="1" applyFill="1" applyBorder="1" applyAlignment="1">
      <alignment horizontal="center" vertical="center"/>
    </xf>
    <xf numFmtId="0" fontId="9" fillId="0" borderId="12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3" xfId="2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2" fillId="0" borderId="1" xfId="0" applyFont="1" applyBorder="1" applyAlignment="1"/>
    <xf numFmtId="0" fontId="34" fillId="0" borderId="3" xfId="2" applyFont="1" applyFill="1" applyBorder="1" applyAlignment="1">
      <alignment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left" vertical="center"/>
    </xf>
    <xf numFmtId="0" fontId="3" fillId="0" borderId="45" xfId="3" applyFont="1" applyFill="1" applyBorder="1" applyAlignment="1">
      <alignment vertical="center"/>
    </xf>
    <xf numFmtId="0" fontId="3" fillId="0" borderId="46" xfId="3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3" fillId="0" borderId="18" xfId="1" applyFont="1" applyFill="1" applyBorder="1" applyAlignment="1">
      <alignment vertical="center" wrapText="1"/>
    </xf>
    <xf numFmtId="0" fontId="3" fillId="0" borderId="15" xfId="3" applyFont="1" applyFill="1" applyBorder="1" applyAlignment="1">
      <alignment horizontal="left" vertical="center"/>
    </xf>
    <xf numFmtId="0" fontId="3" fillId="0" borderId="18" xfId="3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/>
    </xf>
    <xf numFmtId="0" fontId="11" fillId="0" borderId="8" xfId="3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41" xfId="3" applyFont="1" applyFill="1" applyBorder="1" applyAlignment="1">
      <alignment vertical="center"/>
    </xf>
    <xf numFmtId="9" fontId="3" fillId="0" borderId="28" xfId="1" applyFont="1" applyFill="1" applyBorder="1" applyAlignment="1">
      <alignment vertical="center"/>
    </xf>
    <xf numFmtId="0" fontId="3" fillId="0" borderId="44" xfId="3" applyFont="1" applyFill="1" applyBorder="1" applyAlignment="1">
      <alignment vertical="center"/>
    </xf>
    <xf numFmtId="9" fontId="3" fillId="0" borderId="1" xfId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8" xfId="3" applyFont="1" applyFill="1" applyBorder="1" applyAlignment="1">
      <alignment horizontal="right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41" xfId="3" applyFont="1" applyFill="1" applyBorder="1" applyAlignment="1">
      <alignment horizontal="center" vertical="center" textRotation="255"/>
    </xf>
    <xf numFmtId="0" fontId="3" fillId="0" borderId="38" xfId="3" applyFont="1" applyFill="1" applyBorder="1" applyAlignment="1">
      <alignment horizontal="center" vertical="center" textRotation="255"/>
    </xf>
    <xf numFmtId="0" fontId="3" fillId="0" borderId="44" xfId="3" applyFont="1" applyFill="1" applyBorder="1" applyAlignment="1">
      <alignment horizontal="center" vertical="center" textRotation="255"/>
    </xf>
    <xf numFmtId="9" fontId="3" fillId="0" borderId="21" xfId="1" applyFont="1" applyFill="1" applyBorder="1" applyAlignment="1">
      <alignment horizontal="center" vertical="center" textRotation="255"/>
    </xf>
    <xf numFmtId="9" fontId="3" fillId="0" borderId="4" xfId="1" applyFont="1" applyFill="1" applyBorder="1" applyAlignment="1">
      <alignment horizontal="center" vertical="center" textRotation="255"/>
    </xf>
    <xf numFmtId="9" fontId="3" fillId="0" borderId="3" xfId="1" applyFont="1" applyFill="1" applyBorder="1" applyAlignment="1">
      <alignment horizontal="center" vertical="center" textRotation="255"/>
    </xf>
    <xf numFmtId="0" fontId="35" fillId="0" borderId="2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/>
    </xf>
    <xf numFmtId="0" fontId="3" fillId="0" borderId="21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 textRotation="255"/>
    </xf>
    <xf numFmtId="0" fontId="3" fillId="0" borderId="3" xfId="3" applyFont="1" applyFill="1" applyBorder="1" applyAlignment="1">
      <alignment horizontal="center" vertical="center" textRotation="255"/>
    </xf>
    <xf numFmtId="0" fontId="3" fillId="0" borderId="1" xfId="3" applyFont="1" applyFill="1" applyBorder="1" applyAlignment="1">
      <alignment horizontal="center" vertical="center" textRotation="255"/>
    </xf>
    <xf numFmtId="49" fontId="3" fillId="0" borderId="22" xfId="3" applyNumberFormat="1" applyFont="1" applyFill="1" applyBorder="1" applyAlignment="1">
      <alignment horizontal="center" vertical="center" wrapText="1"/>
    </xf>
    <xf numFmtId="49" fontId="3" fillId="0" borderId="35" xfId="3" applyNumberFormat="1" applyFont="1" applyFill="1" applyBorder="1" applyAlignment="1">
      <alignment horizontal="center" vertical="center" wrapText="1"/>
    </xf>
    <xf numFmtId="49" fontId="3" fillId="0" borderId="36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29" xfId="3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 textRotation="255"/>
    </xf>
    <xf numFmtId="0" fontId="3" fillId="0" borderId="3" xfId="3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3" fillId="0" borderId="35" xfId="3" applyNumberFormat="1" applyFont="1" applyFill="1" applyBorder="1" applyAlignment="1">
      <alignment horizontal="center" vertical="center"/>
    </xf>
    <xf numFmtId="0" fontId="3" fillId="0" borderId="26" xfId="3" applyNumberFormat="1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13" fillId="0" borderId="25" xfId="2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3" fillId="0" borderId="39" xfId="3" applyNumberFormat="1" applyFont="1" applyFill="1" applyBorder="1" applyAlignment="1">
      <alignment horizontal="center" vertical="center"/>
    </xf>
    <xf numFmtId="0" fontId="3" fillId="0" borderId="22" xfId="3" applyNumberFormat="1" applyFont="1" applyFill="1" applyBorder="1" applyAlignment="1">
      <alignment horizontal="center" vertical="center"/>
    </xf>
    <xf numFmtId="9" fontId="3" fillId="0" borderId="18" xfId="1" applyFont="1" applyFill="1" applyBorder="1" applyAlignment="1">
      <alignment horizontal="center" vertical="center" textRotation="255"/>
    </xf>
    <xf numFmtId="0" fontId="3" fillId="0" borderId="29" xfId="3" applyFont="1" applyFill="1" applyBorder="1" applyAlignment="1">
      <alignment horizontal="center" vertical="center" wrapText="1"/>
    </xf>
    <xf numFmtId="0" fontId="3" fillId="0" borderId="4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47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/>
    </xf>
    <xf numFmtId="0" fontId="3" fillId="0" borderId="15" xfId="3" applyFont="1" applyFill="1" applyBorder="1" applyAlignment="1">
      <alignment horizontal="center" vertical="center"/>
    </xf>
    <xf numFmtId="0" fontId="3" fillId="0" borderId="37" xfId="3" applyFont="1" applyFill="1" applyBorder="1" applyAlignment="1">
      <alignment horizontal="center" vertical="center" textRotation="255"/>
    </xf>
    <xf numFmtId="49" fontId="3" fillId="0" borderId="22" xfId="3" applyNumberFormat="1" applyFont="1" applyFill="1" applyBorder="1" applyAlignment="1">
      <alignment horizontal="center" vertical="center" textRotation="255" wrapText="1"/>
    </xf>
    <xf numFmtId="49" fontId="3" fillId="0" borderId="35" xfId="3" applyNumberFormat="1" applyFont="1" applyFill="1" applyBorder="1" applyAlignment="1">
      <alignment horizontal="center" vertical="center" textRotation="255" wrapText="1"/>
    </xf>
    <xf numFmtId="49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39" xfId="3" applyNumberFormat="1" applyFont="1" applyFill="1" applyBorder="1" applyAlignment="1">
      <alignment horizontal="center" vertical="center" textRotation="255" wrapText="1"/>
    </xf>
    <xf numFmtId="0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12" xfId="3" applyFont="1" applyFill="1" applyBorder="1" applyAlignment="1">
      <alignment horizontal="center" vertical="center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0" borderId="34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 wrapText="1"/>
    </xf>
    <xf numFmtId="0" fontId="3" fillId="0" borderId="36" xfId="3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35" xfId="3" applyNumberFormat="1" applyFont="1" applyFill="1" applyBorder="1" applyAlignment="1">
      <alignment horizontal="center" vertical="center" textRotation="255" wrapText="1"/>
    </xf>
    <xf numFmtId="0" fontId="3" fillId="0" borderId="26" xfId="3" applyNumberFormat="1" applyFont="1" applyFill="1" applyBorder="1" applyAlignment="1">
      <alignment horizontal="center" vertical="center" textRotation="255" wrapText="1"/>
    </xf>
    <xf numFmtId="0" fontId="3" fillId="0" borderId="23" xfId="3" applyFont="1" applyFill="1" applyBorder="1" applyAlignment="1">
      <alignment horizontal="center" vertical="center" textRotation="255"/>
    </xf>
    <xf numFmtId="0" fontId="3" fillId="0" borderId="40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20" xfId="3" applyFont="1" applyFill="1" applyBorder="1" applyAlignment="1">
      <alignment horizontal="center" vertical="center"/>
    </xf>
    <xf numFmtId="0" fontId="3" fillId="0" borderId="19" xfId="3" applyFont="1" applyFill="1" applyBorder="1" applyAlignment="1">
      <alignment horizontal="center" vertical="center" textRotation="255"/>
    </xf>
    <xf numFmtId="0" fontId="3" fillId="0" borderId="25" xfId="3" applyFont="1" applyFill="1" applyBorder="1" applyAlignment="1">
      <alignment horizontal="center" vertical="center" textRotation="255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4"/>
  <sheetViews>
    <sheetView tabSelected="1" topLeftCell="A82" workbookViewId="0">
      <selection activeCell="D109" sqref="D109"/>
    </sheetView>
  </sheetViews>
  <sheetFormatPr defaultRowHeight="13.5"/>
  <cols>
    <col min="1" max="1" width="3.25" style="2" customWidth="1"/>
    <col min="2" max="2" width="3.125" style="2" customWidth="1"/>
    <col min="3" max="3" width="8.375" style="2" customWidth="1"/>
    <col min="4" max="4" width="17" style="2" customWidth="1"/>
    <col min="5" max="17" width="4.375" style="2" customWidth="1"/>
    <col min="18" max="18" width="2.875" style="2" customWidth="1"/>
    <col min="19" max="19" width="3.875" style="2" customWidth="1"/>
    <col min="20" max="20" width="4.5" style="2" customWidth="1"/>
    <col min="21" max="16384" width="9" style="2"/>
  </cols>
  <sheetData>
    <row r="1" spans="1:25" ht="14.25">
      <c r="A1" s="255" t="s">
        <v>0</v>
      </c>
      <c r="B1" s="256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1"/>
      <c r="V1" s="1"/>
      <c r="W1" s="1"/>
      <c r="X1" s="1"/>
      <c r="Y1" s="1"/>
    </row>
    <row r="2" spans="1:25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3"/>
      <c r="V2" s="3"/>
      <c r="W2" s="3"/>
      <c r="X2" s="3"/>
      <c r="Y2" s="3"/>
    </row>
    <row r="3" spans="1:25" ht="14.25" thickBot="1">
      <c r="A3" s="258" t="s">
        <v>239</v>
      </c>
      <c r="B3" s="259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4"/>
      <c r="V3" s="4"/>
      <c r="W3" s="4"/>
      <c r="X3" s="4"/>
      <c r="Y3" s="4"/>
    </row>
    <row r="4" spans="1:25" ht="10.5" customHeight="1">
      <c r="A4" s="260" t="s">
        <v>214</v>
      </c>
      <c r="B4" s="263" t="s">
        <v>2</v>
      </c>
      <c r="C4" s="268" t="s">
        <v>3</v>
      </c>
      <c r="D4" s="271" t="s">
        <v>4</v>
      </c>
      <c r="E4" s="273" t="s">
        <v>5</v>
      </c>
      <c r="F4" s="282" t="s">
        <v>6</v>
      </c>
      <c r="G4" s="282"/>
      <c r="H4" s="282"/>
      <c r="I4" s="282"/>
      <c r="J4" s="283" t="s">
        <v>7</v>
      </c>
      <c r="K4" s="284"/>
      <c r="L4" s="284"/>
      <c r="M4" s="284"/>
      <c r="N4" s="284"/>
      <c r="O4" s="284"/>
      <c r="P4" s="284"/>
      <c r="Q4" s="284"/>
      <c r="R4" s="284"/>
      <c r="S4" s="285"/>
      <c r="T4" s="276" t="s">
        <v>8</v>
      </c>
      <c r="U4" s="4"/>
      <c r="V4" s="4"/>
      <c r="W4" s="4"/>
      <c r="X4" s="4"/>
      <c r="Y4" s="4"/>
    </row>
    <row r="5" spans="1:25" ht="10.5" customHeight="1">
      <c r="A5" s="261"/>
      <c r="B5" s="264"/>
      <c r="C5" s="269"/>
      <c r="D5" s="270"/>
      <c r="E5" s="274"/>
      <c r="F5" s="279" t="s">
        <v>9</v>
      </c>
      <c r="G5" s="286" t="s">
        <v>10</v>
      </c>
      <c r="H5" s="287" t="s">
        <v>11</v>
      </c>
      <c r="I5" s="288" t="s">
        <v>241</v>
      </c>
      <c r="J5" s="280" t="s">
        <v>12</v>
      </c>
      <c r="K5" s="281"/>
      <c r="L5" s="280" t="s">
        <v>13</v>
      </c>
      <c r="M5" s="281"/>
      <c r="N5" s="280" t="s">
        <v>14</v>
      </c>
      <c r="O5" s="281"/>
      <c r="P5" s="280" t="s">
        <v>15</v>
      </c>
      <c r="Q5" s="281"/>
      <c r="R5" s="266" t="s">
        <v>16</v>
      </c>
      <c r="S5" s="267"/>
      <c r="T5" s="277"/>
      <c r="U5" s="5"/>
      <c r="V5" s="5"/>
      <c r="W5" s="5"/>
      <c r="X5" s="5"/>
      <c r="Y5" s="5"/>
    </row>
    <row r="6" spans="1:25" ht="32.25" customHeight="1">
      <c r="A6" s="262"/>
      <c r="B6" s="265"/>
      <c r="C6" s="270"/>
      <c r="D6" s="272"/>
      <c r="E6" s="275"/>
      <c r="F6" s="279"/>
      <c r="G6" s="286"/>
      <c r="H6" s="287"/>
      <c r="I6" s="289"/>
      <c r="J6" s="6" t="s">
        <v>17</v>
      </c>
      <c r="K6" s="6" t="s">
        <v>18</v>
      </c>
      <c r="L6" s="6" t="s">
        <v>19</v>
      </c>
      <c r="M6" s="6" t="s">
        <v>20</v>
      </c>
      <c r="N6" s="6" t="s">
        <v>21</v>
      </c>
      <c r="O6" s="6" t="s">
        <v>22</v>
      </c>
      <c r="P6" s="6" t="s">
        <v>23</v>
      </c>
      <c r="Q6" s="6" t="s">
        <v>24</v>
      </c>
      <c r="R6" s="7" t="s">
        <v>25</v>
      </c>
      <c r="S6" s="7" t="s">
        <v>26</v>
      </c>
      <c r="T6" s="278"/>
      <c r="U6" s="1"/>
      <c r="V6" s="1"/>
      <c r="W6" s="1"/>
      <c r="X6" s="1"/>
      <c r="Y6" s="1"/>
    </row>
    <row r="7" spans="1:25" ht="10.5" customHeight="1">
      <c r="A7" s="298" t="s">
        <v>27</v>
      </c>
      <c r="B7" s="8"/>
      <c r="C7" s="9" t="s">
        <v>28</v>
      </c>
      <c r="D7" s="10" t="s">
        <v>29</v>
      </c>
      <c r="E7" s="11">
        <v>2</v>
      </c>
      <c r="F7" s="12">
        <f>E7*17</f>
        <v>34</v>
      </c>
      <c r="G7" s="11">
        <v>32</v>
      </c>
      <c r="H7" s="13"/>
      <c r="I7" s="11">
        <v>2</v>
      </c>
      <c r="J7" s="14" t="s">
        <v>30</v>
      </c>
      <c r="K7" s="14"/>
      <c r="L7" s="14" t="s">
        <v>30</v>
      </c>
      <c r="M7" s="14" t="s">
        <v>30</v>
      </c>
      <c r="N7" s="14" t="s">
        <v>30</v>
      </c>
      <c r="O7" s="14" t="s">
        <v>30</v>
      </c>
      <c r="P7" s="14"/>
      <c r="Q7" s="14"/>
      <c r="R7" s="292" t="s">
        <v>198</v>
      </c>
      <c r="S7" s="293"/>
      <c r="T7" s="304">
        <v>38</v>
      </c>
      <c r="U7" s="1"/>
      <c r="V7" s="1"/>
      <c r="W7" s="1"/>
      <c r="X7" s="1"/>
      <c r="Y7" s="1"/>
    </row>
    <row r="8" spans="1:25" ht="10.5" customHeight="1">
      <c r="A8" s="299"/>
      <c r="B8" s="8"/>
      <c r="C8" s="9" t="s">
        <v>31</v>
      </c>
      <c r="D8" s="218" t="s">
        <v>199</v>
      </c>
      <c r="E8" s="16">
        <v>3</v>
      </c>
      <c r="F8" s="16">
        <f>E8*17</f>
        <v>51</v>
      </c>
      <c r="G8" s="16">
        <v>34</v>
      </c>
      <c r="H8" s="13"/>
      <c r="I8" s="13">
        <v>17</v>
      </c>
      <c r="J8" s="17">
        <v>2</v>
      </c>
      <c r="K8" s="18"/>
      <c r="L8" s="19"/>
      <c r="M8" s="17"/>
      <c r="N8" s="17"/>
      <c r="O8" s="19"/>
      <c r="P8" s="17"/>
      <c r="Q8" s="20"/>
      <c r="R8" s="294"/>
      <c r="S8" s="295"/>
      <c r="T8" s="290"/>
      <c r="U8" s="1"/>
      <c r="V8" s="1"/>
      <c r="W8" s="1"/>
      <c r="X8" s="1"/>
      <c r="Y8" s="1"/>
    </row>
    <row r="9" spans="1:25" ht="10.5" customHeight="1">
      <c r="A9" s="299"/>
      <c r="B9" s="8"/>
      <c r="C9" s="9" t="s">
        <v>32</v>
      </c>
      <c r="D9" s="21" t="s">
        <v>33</v>
      </c>
      <c r="E9" s="16">
        <v>2</v>
      </c>
      <c r="F9" s="16">
        <f>E9*17</f>
        <v>34</v>
      </c>
      <c r="G9" s="16">
        <v>24</v>
      </c>
      <c r="H9" s="13"/>
      <c r="I9" s="13">
        <v>10</v>
      </c>
      <c r="J9" s="17">
        <v>1.5</v>
      </c>
      <c r="K9" s="17"/>
      <c r="L9" s="19"/>
      <c r="M9" s="17"/>
      <c r="N9" s="17"/>
      <c r="O9" s="19"/>
      <c r="P9" s="17"/>
      <c r="Q9" s="22"/>
      <c r="R9" s="294"/>
      <c r="S9" s="295"/>
      <c r="T9" s="290"/>
      <c r="U9" s="1"/>
      <c r="V9" s="1"/>
      <c r="W9" s="1"/>
      <c r="X9" s="1"/>
      <c r="Y9" s="1"/>
    </row>
    <row r="10" spans="1:25" ht="10.5" customHeight="1">
      <c r="A10" s="299"/>
      <c r="B10" s="23" t="s">
        <v>34</v>
      </c>
      <c r="C10" s="9" t="s">
        <v>35</v>
      </c>
      <c r="D10" s="24" t="s">
        <v>36</v>
      </c>
      <c r="E10" s="16">
        <v>3</v>
      </c>
      <c r="F10" s="16">
        <f>E10*17</f>
        <v>51</v>
      </c>
      <c r="G10" s="16">
        <v>34</v>
      </c>
      <c r="H10" s="13"/>
      <c r="I10" s="13">
        <v>17</v>
      </c>
      <c r="J10" s="17"/>
      <c r="K10" s="25"/>
      <c r="L10" s="19"/>
      <c r="M10" s="19"/>
      <c r="N10" s="17">
        <v>2</v>
      </c>
      <c r="O10" s="19"/>
      <c r="P10" s="17"/>
      <c r="Q10" s="22"/>
      <c r="R10" s="294"/>
      <c r="S10" s="295"/>
      <c r="T10" s="290"/>
      <c r="U10" s="1"/>
      <c r="V10" s="1"/>
      <c r="W10" s="1"/>
      <c r="X10" s="1"/>
      <c r="Y10" s="1"/>
    </row>
    <row r="11" spans="1:25" ht="21.75" customHeight="1">
      <c r="A11" s="299"/>
      <c r="B11" s="23" t="s">
        <v>34</v>
      </c>
      <c r="C11" s="9" t="s">
        <v>37</v>
      </c>
      <c r="D11" s="26" t="s">
        <v>38</v>
      </c>
      <c r="E11" s="16">
        <v>6</v>
      </c>
      <c r="F11" s="16">
        <f>E11*17</f>
        <v>102</v>
      </c>
      <c r="G11" s="16">
        <v>60</v>
      </c>
      <c r="H11" s="13"/>
      <c r="I11" s="17">
        <v>42</v>
      </c>
      <c r="J11" s="17"/>
      <c r="K11" s="17">
        <v>3.5</v>
      </c>
      <c r="L11" s="17"/>
      <c r="M11" s="19"/>
      <c r="N11" s="19"/>
      <c r="O11" s="19"/>
      <c r="P11" s="17"/>
      <c r="Q11" s="22"/>
      <c r="R11" s="294"/>
      <c r="S11" s="295"/>
      <c r="T11" s="290"/>
      <c r="U11" s="1"/>
      <c r="V11" s="1"/>
      <c r="W11" s="1"/>
      <c r="X11" s="1"/>
      <c r="Y11" s="1"/>
    </row>
    <row r="12" spans="1:25" ht="10.5" customHeight="1">
      <c r="A12" s="299"/>
      <c r="B12" s="23" t="s">
        <v>34</v>
      </c>
      <c r="C12" s="9" t="s">
        <v>39</v>
      </c>
      <c r="D12" s="10" t="s">
        <v>40</v>
      </c>
      <c r="E12" s="27">
        <v>1</v>
      </c>
      <c r="F12" s="28">
        <v>17</v>
      </c>
      <c r="G12" s="27">
        <v>17</v>
      </c>
      <c r="H12" s="29"/>
      <c r="I12" s="27"/>
      <c r="J12" s="30"/>
      <c r="K12" s="30"/>
      <c r="L12" s="30"/>
      <c r="M12" s="30"/>
      <c r="N12" s="31"/>
      <c r="O12" s="30">
        <v>1</v>
      </c>
      <c r="P12" s="18"/>
      <c r="Q12" s="18"/>
      <c r="R12" s="294"/>
      <c r="S12" s="295"/>
      <c r="T12" s="290"/>
      <c r="U12" s="1"/>
      <c r="V12" s="1"/>
      <c r="W12" s="1"/>
      <c r="X12" s="1"/>
      <c r="Y12" s="1"/>
    </row>
    <row r="13" spans="1:25" ht="10.5" customHeight="1">
      <c r="A13" s="299"/>
      <c r="B13" s="32"/>
      <c r="C13" s="9" t="s">
        <v>41</v>
      </c>
      <c r="D13" s="33" t="s">
        <v>42</v>
      </c>
      <c r="E13" s="34">
        <v>2</v>
      </c>
      <c r="F13" s="35">
        <v>34</v>
      </c>
      <c r="G13" s="36">
        <v>17</v>
      </c>
      <c r="H13" s="37"/>
      <c r="I13" s="37">
        <v>17</v>
      </c>
      <c r="J13" s="38"/>
      <c r="K13" s="38"/>
      <c r="L13" s="39"/>
      <c r="M13" s="38"/>
      <c r="N13" s="38">
        <v>1</v>
      </c>
      <c r="O13" s="38"/>
      <c r="P13" s="40"/>
      <c r="Q13" s="18"/>
      <c r="R13" s="294"/>
      <c r="S13" s="295"/>
      <c r="T13" s="290"/>
      <c r="U13" s="1"/>
      <c r="V13" s="1"/>
      <c r="W13" s="1"/>
      <c r="X13" s="1"/>
      <c r="Y13" s="1"/>
    </row>
    <row r="14" spans="1:25" ht="10.5" customHeight="1">
      <c r="A14" s="299"/>
      <c r="B14" s="32"/>
      <c r="C14" s="9" t="s">
        <v>43</v>
      </c>
      <c r="D14" s="33" t="s">
        <v>44</v>
      </c>
      <c r="E14" s="34">
        <v>1</v>
      </c>
      <c r="F14" s="34">
        <v>17</v>
      </c>
      <c r="G14" s="34">
        <v>17</v>
      </c>
      <c r="H14" s="34"/>
      <c r="I14" s="34"/>
      <c r="J14" s="34"/>
      <c r="K14" s="34"/>
      <c r="L14" s="34"/>
      <c r="M14" s="34"/>
      <c r="N14" s="18"/>
      <c r="O14" s="38"/>
      <c r="P14" s="18"/>
      <c r="Q14" s="38">
        <v>1</v>
      </c>
      <c r="R14" s="294"/>
      <c r="S14" s="295"/>
      <c r="T14" s="290"/>
      <c r="U14" s="1"/>
      <c r="V14" s="1"/>
      <c r="W14" s="1"/>
      <c r="X14" s="1"/>
      <c r="Y14" s="1"/>
    </row>
    <row r="15" spans="1:25" ht="10.5" customHeight="1">
      <c r="A15" s="299"/>
      <c r="B15" s="32"/>
      <c r="C15" s="9" t="s">
        <v>45</v>
      </c>
      <c r="D15" s="41" t="s">
        <v>46</v>
      </c>
      <c r="E15" s="42">
        <v>2</v>
      </c>
      <c r="F15" s="42">
        <f>E15*17</f>
        <v>34</v>
      </c>
      <c r="G15" s="42">
        <v>24</v>
      </c>
      <c r="H15" s="18"/>
      <c r="I15" s="42">
        <v>10</v>
      </c>
      <c r="J15" s="42">
        <v>1.5</v>
      </c>
      <c r="K15" s="42"/>
      <c r="L15" s="42"/>
      <c r="M15" s="42"/>
      <c r="N15" s="13"/>
      <c r="O15" s="43"/>
      <c r="P15" s="43"/>
      <c r="Q15" s="22"/>
      <c r="R15" s="294"/>
      <c r="S15" s="295"/>
      <c r="T15" s="290"/>
      <c r="U15" s="1"/>
      <c r="V15" s="1"/>
      <c r="W15" s="1"/>
      <c r="X15" s="1"/>
      <c r="Y15" s="1"/>
    </row>
    <row r="16" spans="1:25" ht="10.5" customHeight="1">
      <c r="A16" s="299"/>
      <c r="B16" s="32"/>
      <c r="C16" s="233" t="s">
        <v>47</v>
      </c>
      <c r="D16" s="234" t="s">
        <v>203</v>
      </c>
      <c r="E16" s="235">
        <v>1</v>
      </c>
      <c r="F16" s="235">
        <v>36</v>
      </c>
      <c r="G16" s="235"/>
      <c r="H16" s="224">
        <v>34</v>
      </c>
      <c r="I16" s="224">
        <v>2</v>
      </c>
      <c r="J16" s="44">
        <v>2</v>
      </c>
      <c r="K16" s="236"/>
      <c r="L16" s="29"/>
      <c r="M16" s="29"/>
      <c r="N16" s="44"/>
      <c r="O16" s="38"/>
      <c r="P16" s="38"/>
      <c r="Q16" s="45"/>
      <c r="R16" s="294"/>
      <c r="S16" s="295"/>
      <c r="T16" s="290"/>
      <c r="U16" s="46"/>
      <c r="V16" s="46"/>
      <c r="W16" s="46"/>
      <c r="X16" s="46"/>
      <c r="Y16" s="46"/>
    </row>
    <row r="17" spans="1:25" ht="10.5" customHeight="1">
      <c r="A17" s="299"/>
      <c r="B17" s="32"/>
      <c r="C17" s="233" t="s">
        <v>204</v>
      </c>
      <c r="D17" s="237" t="s">
        <v>205</v>
      </c>
      <c r="E17" s="235">
        <v>1</v>
      </c>
      <c r="F17" s="235">
        <v>36</v>
      </c>
      <c r="G17" s="235"/>
      <c r="H17" s="224">
        <v>34</v>
      </c>
      <c r="I17" s="224">
        <v>2</v>
      </c>
      <c r="J17" s="44"/>
      <c r="K17" s="30">
        <v>2</v>
      </c>
      <c r="L17" s="29"/>
      <c r="M17" s="29"/>
      <c r="N17" s="44"/>
      <c r="O17" s="38"/>
      <c r="P17" s="38"/>
      <c r="Q17" s="45"/>
      <c r="R17" s="294"/>
      <c r="S17" s="295"/>
      <c r="T17" s="290"/>
      <c r="U17" s="46"/>
      <c r="V17" s="46"/>
      <c r="W17" s="46"/>
      <c r="X17" s="46"/>
      <c r="Y17" s="46"/>
    </row>
    <row r="18" spans="1:25" ht="10.5" customHeight="1">
      <c r="A18" s="299"/>
      <c r="B18" s="32"/>
      <c r="C18" s="9" t="s">
        <v>48</v>
      </c>
      <c r="D18" s="21" t="s">
        <v>49</v>
      </c>
      <c r="E18" s="31">
        <v>1.5</v>
      </c>
      <c r="F18" s="28">
        <v>25</v>
      </c>
      <c r="G18" s="31">
        <v>8</v>
      </c>
      <c r="H18" s="31">
        <v>8</v>
      </c>
      <c r="I18" s="31">
        <v>9</v>
      </c>
      <c r="J18" s="30" t="s">
        <v>30</v>
      </c>
      <c r="K18" s="30" t="s">
        <v>30</v>
      </c>
      <c r="L18" s="30" t="s">
        <v>30</v>
      </c>
      <c r="M18" s="30" t="s">
        <v>30</v>
      </c>
      <c r="N18" s="30" t="s">
        <v>30</v>
      </c>
      <c r="O18" s="30" t="s">
        <v>30</v>
      </c>
      <c r="P18" s="30" t="s">
        <v>30</v>
      </c>
      <c r="Q18" s="47" t="s">
        <v>30</v>
      </c>
      <c r="R18" s="294"/>
      <c r="S18" s="295"/>
      <c r="T18" s="290"/>
      <c r="U18" s="1"/>
      <c r="V18" s="1"/>
      <c r="W18" s="1"/>
      <c r="X18" s="1"/>
      <c r="Y18" s="1"/>
    </row>
    <row r="19" spans="1:25" ht="10.5" customHeight="1">
      <c r="A19" s="299"/>
      <c r="B19" s="32"/>
      <c r="C19" s="9" t="s">
        <v>50</v>
      </c>
      <c r="D19" s="10" t="s">
        <v>51</v>
      </c>
      <c r="E19" s="13">
        <v>1</v>
      </c>
      <c r="F19" s="16">
        <v>17</v>
      </c>
      <c r="G19" s="13">
        <v>17</v>
      </c>
      <c r="H19" s="18"/>
      <c r="I19" s="13"/>
      <c r="J19" s="17" t="s">
        <v>30</v>
      </c>
      <c r="K19" s="13"/>
      <c r="L19" s="13"/>
      <c r="M19" s="13"/>
      <c r="N19" s="13"/>
      <c r="O19" s="17"/>
      <c r="P19" s="17"/>
      <c r="Q19" s="48" t="s">
        <v>30</v>
      </c>
      <c r="R19" s="294"/>
      <c r="S19" s="295"/>
      <c r="T19" s="290"/>
      <c r="U19" s="1"/>
      <c r="V19" s="1"/>
      <c r="W19" s="1"/>
      <c r="X19" s="1"/>
      <c r="Y19" s="1"/>
    </row>
    <row r="20" spans="1:25" ht="10.5" customHeight="1">
      <c r="A20" s="299"/>
      <c r="B20" s="32"/>
      <c r="C20" s="9" t="s">
        <v>52</v>
      </c>
      <c r="D20" s="10" t="s">
        <v>53</v>
      </c>
      <c r="E20" s="11">
        <v>1</v>
      </c>
      <c r="F20" s="16">
        <v>34</v>
      </c>
      <c r="G20" s="11">
        <v>17</v>
      </c>
      <c r="H20" s="17"/>
      <c r="I20" s="11">
        <v>17</v>
      </c>
      <c r="J20" s="17" t="s">
        <v>30</v>
      </c>
      <c r="K20" s="13"/>
      <c r="L20" s="13"/>
      <c r="M20" s="13"/>
      <c r="N20" s="48" t="s">
        <v>30</v>
      </c>
      <c r="O20" s="17"/>
      <c r="P20" s="19"/>
      <c r="Q20" s="250"/>
      <c r="R20" s="294"/>
      <c r="S20" s="295"/>
      <c r="T20" s="290"/>
      <c r="U20" s="1"/>
      <c r="V20" s="1"/>
      <c r="W20" s="1"/>
      <c r="X20" s="1"/>
      <c r="Y20" s="1"/>
    </row>
    <row r="21" spans="1:25" ht="10.5" customHeight="1">
      <c r="A21" s="299"/>
      <c r="B21" s="232"/>
      <c r="C21" s="9" t="s">
        <v>54</v>
      </c>
      <c r="D21" s="15" t="s">
        <v>55</v>
      </c>
      <c r="E21" s="27">
        <v>2.5</v>
      </c>
      <c r="F21" s="27">
        <v>42</v>
      </c>
      <c r="G21" s="27">
        <v>20</v>
      </c>
      <c r="H21" s="29">
        <v>20</v>
      </c>
      <c r="I21" s="29">
        <v>2</v>
      </c>
      <c r="J21" s="29">
        <v>2.5</v>
      </c>
      <c r="K21" s="29"/>
      <c r="L21" s="29"/>
      <c r="M21" s="29"/>
      <c r="N21" s="29"/>
      <c r="O21" s="29"/>
      <c r="P21" s="29"/>
      <c r="Q21" s="49"/>
      <c r="R21" s="294"/>
      <c r="S21" s="295"/>
      <c r="T21" s="290"/>
      <c r="U21" s="1"/>
      <c r="V21" s="1"/>
      <c r="W21" s="1"/>
      <c r="X21" s="1"/>
      <c r="Y21" s="1"/>
    </row>
    <row r="22" spans="1:25" ht="10.5" customHeight="1">
      <c r="A22" s="299"/>
      <c r="B22" s="220" t="s">
        <v>34</v>
      </c>
      <c r="C22" s="221" t="s">
        <v>200</v>
      </c>
      <c r="D22" s="222" t="s">
        <v>56</v>
      </c>
      <c r="E22" s="223">
        <v>4</v>
      </c>
      <c r="F22" s="223">
        <f>E22*17</f>
        <v>68</v>
      </c>
      <c r="G22" s="223">
        <v>68</v>
      </c>
      <c r="H22" s="224"/>
      <c r="I22" s="225"/>
      <c r="J22" s="30">
        <v>4</v>
      </c>
      <c r="K22" s="30"/>
      <c r="L22" s="31"/>
      <c r="M22" s="31"/>
      <c r="N22" s="31"/>
      <c r="O22" s="31"/>
      <c r="P22" s="31"/>
      <c r="Q22" s="45"/>
      <c r="R22" s="294"/>
      <c r="S22" s="295"/>
      <c r="T22" s="290"/>
      <c r="U22" s="1"/>
      <c r="V22" s="1"/>
      <c r="W22" s="1"/>
      <c r="X22" s="1"/>
      <c r="Y22" s="1"/>
    </row>
    <row r="23" spans="1:25" ht="10.5" customHeight="1">
      <c r="A23" s="299"/>
      <c r="B23" s="220" t="s">
        <v>34</v>
      </c>
      <c r="C23" s="226" t="s">
        <v>201</v>
      </c>
      <c r="D23" s="227" t="s">
        <v>202</v>
      </c>
      <c r="E23" s="228">
        <v>4</v>
      </c>
      <c r="F23" s="228">
        <v>68</v>
      </c>
      <c r="G23" s="228">
        <v>68</v>
      </c>
      <c r="H23" s="229"/>
      <c r="I23" s="230"/>
      <c r="J23" s="231"/>
      <c r="K23" s="30">
        <v>4</v>
      </c>
      <c r="L23" s="219"/>
      <c r="M23" s="219"/>
      <c r="N23" s="219"/>
      <c r="O23" s="219"/>
      <c r="P23" s="219"/>
      <c r="Q23" s="190"/>
      <c r="R23" s="294"/>
      <c r="S23" s="295"/>
      <c r="T23" s="290"/>
      <c r="U23" s="1"/>
      <c r="V23" s="1"/>
      <c r="W23" s="1"/>
      <c r="X23" s="1"/>
      <c r="Y23" s="1"/>
    </row>
    <row r="24" spans="1:25" ht="10.5" customHeight="1" thickBot="1">
      <c r="A24" s="300"/>
      <c r="B24" s="50"/>
      <c r="C24" s="51" t="s">
        <v>210</v>
      </c>
      <c r="D24" s="52" t="s">
        <v>57</v>
      </c>
      <c r="E24" s="53">
        <f>SUM(E7:E23)</f>
        <v>38</v>
      </c>
      <c r="F24" s="53">
        <f t="shared" ref="F24:Q24" si="0">SUM(F7:F23)</f>
        <v>700</v>
      </c>
      <c r="G24" s="53">
        <f t="shared" si="0"/>
        <v>457</v>
      </c>
      <c r="H24" s="53">
        <f t="shared" si="0"/>
        <v>96</v>
      </c>
      <c r="I24" s="53">
        <f t="shared" si="0"/>
        <v>147</v>
      </c>
      <c r="J24" s="53">
        <f t="shared" si="0"/>
        <v>13.5</v>
      </c>
      <c r="K24" s="53">
        <f t="shared" si="0"/>
        <v>9.5</v>
      </c>
      <c r="L24" s="53">
        <f t="shared" si="0"/>
        <v>0</v>
      </c>
      <c r="M24" s="53">
        <f t="shared" si="0"/>
        <v>0</v>
      </c>
      <c r="N24" s="53">
        <f t="shared" si="0"/>
        <v>3</v>
      </c>
      <c r="O24" s="53">
        <f t="shared" si="0"/>
        <v>1</v>
      </c>
      <c r="P24" s="53">
        <f t="shared" si="0"/>
        <v>0</v>
      </c>
      <c r="Q24" s="53">
        <f t="shared" si="0"/>
        <v>1</v>
      </c>
      <c r="R24" s="294"/>
      <c r="S24" s="295"/>
      <c r="T24" s="291"/>
      <c r="U24" s="1"/>
      <c r="V24" s="1"/>
      <c r="W24" s="54"/>
      <c r="X24" s="54"/>
      <c r="Y24" s="54"/>
    </row>
    <row r="25" spans="1:25" ht="10.5" customHeight="1">
      <c r="A25" s="301" t="s">
        <v>227</v>
      </c>
      <c r="B25" s="55"/>
      <c r="C25" s="56" t="s">
        <v>58</v>
      </c>
      <c r="D25" s="57" t="s">
        <v>59</v>
      </c>
      <c r="E25" s="58">
        <v>3.5</v>
      </c>
      <c r="F25" s="58">
        <v>59</v>
      </c>
      <c r="G25" s="59">
        <v>42</v>
      </c>
      <c r="H25" s="58">
        <v>17</v>
      </c>
      <c r="I25" s="58"/>
      <c r="J25" s="58">
        <v>3.5</v>
      </c>
      <c r="K25" s="58"/>
      <c r="L25" s="58"/>
      <c r="M25" s="58"/>
      <c r="N25" s="58"/>
      <c r="O25" s="58"/>
      <c r="P25" s="45"/>
      <c r="Q25" s="60"/>
      <c r="R25" s="294"/>
      <c r="S25" s="295"/>
      <c r="T25" s="290">
        <v>70</v>
      </c>
      <c r="U25" s="1"/>
      <c r="V25" s="1"/>
      <c r="W25" s="54"/>
      <c r="X25" s="54"/>
      <c r="Y25" s="54"/>
    </row>
    <row r="26" spans="1:25" ht="10.5" customHeight="1">
      <c r="A26" s="302"/>
      <c r="B26" s="39" t="s">
        <v>34</v>
      </c>
      <c r="C26" s="61" t="s">
        <v>60</v>
      </c>
      <c r="D26" s="33" t="s">
        <v>61</v>
      </c>
      <c r="E26" s="38">
        <v>5.5</v>
      </c>
      <c r="F26" s="58">
        <v>93</v>
      </c>
      <c r="G26" s="59">
        <v>80</v>
      </c>
      <c r="H26" s="38">
        <v>8</v>
      </c>
      <c r="I26" s="38">
        <v>5</v>
      </c>
      <c r="J26" s="38">
        <v>5.5</v>
      </c>
      <c r="K26" s="38"/>
      <c r="L26" s="38"/>
      <c r="M26" s="38"/>
      <c r="N26" s="38"/>
      <c r="O26" s="38"/>
      <c r="P26" s="38"/>
      <c r="Q26" s="38"/>
      <c r="R26" s="294"/>
      <c r="S26" s="295"/>
      <c r="T26" s="290"/>
      <c r="U26" s="4"/>
      <c r="V26" s="4"/>
      <c r="W26" s="54"/>
      <c r="X26" s="54"/>
      <c r="Y26" s="54"/>
    </row>
    <row r="27" spans="1:25" ht="10.5" customHeight="1">
      <c r="A27" s="302"/>
      <c r="B27" s="39" t="s">
        <v>34</v>
      </c>
      <c r="C27" s="62" t="s">
        <v>62</v>
      </c>
      <c r="D27" s="33" t="s">
        <v>63</v>
      </c>
      <c r="E27" s="38">
        <v>5</v>
      </c>
      <c r="F27" s="58">
        <v>85</v>
      </c>
      <c r="G27" s="59">
        <v>60</v>
      </c>
      <c r="H27" s="58">
        <v>20</v>
      </c>
      <c r="I27" s="58">
        <v>5</v>
      </c>
      <c r="J27" s="58"/>
      <c r="K27" s="58">
        <v>5</v>
      </c>
      <c r="L27" s="58"/>
      <c r="M27" s="58"/>
      <c r="N27" s="58"/>
      <c r="O27" s="58"/>
      <c r="P27" s="58"/>
      <c r="Q27" s="49"/>
      <c r="R27" s="294"/>
      <c r="S27" s="295"/>
      <c r="T27" s="290"/>
      <c r="U27" s="4"/>
      <c r="V27" s="4"/>
    </row>
    <row r="28" spans="1:25" ht="10.5" customHeight="1">
      <c r="A28" s="302"/>
      <c r="B28" s="39" t="s">
        <v>34</v>
      </c>
      <c r="C28" s="9" t="s">
        <v>64</v>
      </c>
      <c r="D28" s="33" t="s">
        <v>65</v>
      </c>
      <c r="E28" s="38">
        <v>6</v>
      </c>
      <c r="F28" s="58">
        <v>102</v>
      </c>
      <c r="G28" s="59">
        <v>86</v>
      </c>
      <c r="H28" s="38">
        <v>8</v>
      </c>
      <c r="I28" s="38">
        <v>8</v>
      </c>
      <c r="J28" s="38"/>
      <c r="K28" s="39"/>
      <c r="L28" s="38">
        <v>6</v>
      </c>
      <c r="M28" s="38"/>
      <c r="N28" s="38"/>
      <c r="O28" s="38"/>
      <c r="P28" s="38"/>
      <c r="Q28" s="45"/>
      <c r="R28" s="294"/>
      <c r="S28" s="295"/>
      <c r="T28" s="290"/>
      <c r="U28" s="4"/>
      <c r="V28" s="4"/>
    </row>
    <row r="29" spans="1:25" ht="10.5" customHeight="1">
      <c r="A29" s="302"/>
      <c r="B29" s="39" t="s">
        <v>34</v>
      </c>
      <c r="C29" s="9" t="s">
        <v>66</v>
      </c>
      <c r="D29" s="33" t="s">
        <v>67</v>
      </c>
      <c r="E29" s="38">
        <v>5</v>
      </c>
      <c r="F29" s="58">
        <v>85</v>
      </c>
      <c r="G29" s="59">
        <v>77</v>
      </c>
      <c r="H29" s="38">
        <v>8</v>
      </c>
      <c r="J29" s="38"/>
      <c r="K29" s="38"/>
      <c r="L29" s="38"/>
      <c r="M29" s="38">
        <v>5</v>
      </c>
      <c r="N29" s="38"/>
      <c r="O29" s="38"/>
      <c r="P29" s="38"/>
      <c r="Q29" s="45"/>
      <c r="R29" s="294"/>
      <c r="S29" s="295"/>
      <c r="T29" s="290"/>
      <c r="U29" s="4"/>
      <c r="V29" s="4"/>
    </row>
    <row r="30" spans="1:25" ht="10.5" customHeight="1">
      <c r="A30" s="302"/>
      <c r="B30" s="39" t="s">
        <v>34</v>
      </c>
      <c r="C30" s="62" t="s">
        <v>68</v>
      </c>
      <c r="D30" s="57" t="s">
        <v>69</v>
      </c>
      <c r="E30" s="58">
        <v>4</v>
      </c>
      <c r="F30" s="58">
        <v>68</v>
      </c>
      <c r="G30" s="59">
        <v>40</v>
      </c>
      <c r="H30" s="38">
        <v>24</v>
      </c>
      <c r="I30" s="38">
        <v>4</v>
      </c>
      <c r="J30" s="38"/>
      <c r="K30" s="38">
        <v>4</v>
      </c>
      <c r="L30" s="38"/>
      <c r="M30" s="38"/>
      <c r="N30" s="38"/>
      <c r="O30" s="38"/>
      <c r="P30" s="38"/>
      <c r="Q30" s="45"/>
      <c r="R30" s="294"/>
      <c r="S30" s="295"/>
      <c r="T30" s="290"/>
      <c r="U30" s="4"/>
      <c r="V30" s="4"/>
    </row>
    <row r="31" spans="1:25" ht="10.5" customHeight="1">
      <c r="A31" s="302"/>
      <c r="B31" s="64"/>
      <c r="C31" s="62" t="s">
        <v>70</v>
      </c>
      <c r="D31" s="33" t="s">
        <v>71</v>
      </c>
      <c r="E31" s="58">
        <v>3</v>
      </c>
      <c r="F31" s="58">
        <v>51</v>
      </c>
      <c r="G31" s="59">
        <v>32</v>
      </c>
      <c r="H31" s="63">
        <v>16</v>
      </c>
      <c r="I31" s="38">
        <v>3</v>
      </c>
      <c r="J31" s="38"/>
      <c r="K31" s="38">
        <v>3</v>
      </c>
      <c r="L31" s="38"/>
      <c r="M31" s="38"/>
      <c r="N31" s="38"/>
      <c r="O31" s="38"/>
      <c r="P31" s="38"/>
      <c r="Q31" s="45"/>
      <c r="R31" s="294"/>
      <c r="S31" s="295"/>
      <c r="T31" s="290"/>
      <c r="U31" s="4"/>
      <c r="V31" s="4"/>
      <c r="W31" s="65"/>
      <c r="X31" s="65"/>
      <c r="Y31" s="65"/>
    </row>
    <row r="32" spans="1:25" ht="10.5" customHeight="1">
      <c r="A32" s="302"/>
      <c r="B32" s="39" t="s">
        <v>34</v>
      </c>
      <c r="C32" s="9" t="s">
        <v>72</v>
      </c>
      <c r="D32" s="33" t="s">
        <v>73</v>
      </c>
      <c r="E32" s="58">
        <v>4</v>
      </c>
      <c r="F32" s="58">
        <v>68</v>
      </c>
      <c r="G32" s="59">
        <v>51</v>
      </c>
      <c r="H32" s="38">
        <v>12</v>
      </c>
      <c r="I32" s="38">
        <v>5</v>
      </c>
      <c r="J32" s="38"/>
      <c r="K32" s="38"/>
      <c r="L32" s="39">
        <v>4</v>
      </c>
      <c r="M32" s="38"/>
      <c r="N32" s="38"/>
      <c r="O32" s="38"/>
      <c r="P32" s="38"/>
      <c r="Q32" s="45"/>
      <c r="R32" s="294"/>
      <c r="S32" s="295"/>
      <c r="T32" s="290"/>
      <c r="U32" s="4"/>
      <c r="V32" s="4"/>
    </row>
    <row r="33" spans="1:25" ht="10.5" customHeight="1">
      <c r="A33" s="302"/>
      <c r="B33" s="64"/>
      <c r="C33" s="9" t="s">
        <v>74</v>
      </c>
      <c r="D33" s="33" t="s">
        <v>75</v>
      </c>
      <c r="E33" s="38">
        <v>3.5</v>
      </c>
      <c r="F33" s="58">
        <v>59</v>
      </c>
      <c r="G33" s="58">
        <v>46</v>
      </c>
      <c r="H33" s="66">
        <v>12</v>
      </c>
      <c r="I33" s="38">
        <v>1</v>
      </c>
      <c r="J33" s="38"/>
      <c r="K33" s="38"/>
      <c r="L33" s="38">
        <v>3.5</v>
      </c>
      <c r="M33" s="38"/>
      <c r="N33" s="38"/>
      <c r="O33" s="38"/>
      <c r="P33" s="38"/>
      <c r="Q33" s="45"/>
      <c r="R33" s="294"/>
      <c r="S33" s="295"/>
      <c r="T33" s="290"/>
      <c r="U33" s="4"/>
      <c r="V33" s="4"/>
    </row>
    <row r="34" spans="1:25" ht="10.5" customHeight="1">
      <c r="A34" s="302"/>
      <c r="B34" s="64"/>
      <c r="C34" s="9" t="s">
        <v>244</v>
      </c>
      <c r="D34" s="33" t="s">
        <v>245</v>
      </c>
      <c r="E34" s="58">
        <v>3</v>
      </c>
      <c r="F34" s="58">
        <v>51</v>
      </c>
      <c r="G34" s="59">
        <v>39</v>
      </c>
      <c r="H34" s="38">
        <v>12</v>
      </c>
      <c r="I34" s="38"/>
      <c r="J34" s="38"/>
      <c r="K34" s="38"/>
      <c r="L34" s="38"/>
      <c r="M34" s="38">
        <v>3</v>
      </c>
      <c r="N34" s="38"/>
      <c r="O34" s="38"/>
      <c r="P34" s="38"/>
      <c r="Q34" s="45"/>
      <c r="R34" s="294"/>
      <c r="S34" s="295"/>
      <c r="T34" s="290"/>
      <c r="U34" s="4"/>
      <c r="V34" s="4"/>
      <c r="W34" s="65"/>
      <c r="X34" s="65"/>
      <c r="Y34" s="65"/>
    </row>
    <row r="35" spans="1:25" ht="10.5" customHeight="1">
      <c r="A35" s="302"/>
      <c r="B35" s="64"/>
      <c r="C35" s="9" t="s">
        <v>76</v>
      </c>
      <c r="D35" s="33" t="s">
        <v>77</v>
      </c>
      <c r="E35" s="58">
        <v>4</v>
      </c>
      <c r="F35" s="58">
        <v>68</v>
      </c>
      <c r="G35" s="59">
        <v>52</v>
      </c>
      <c r="H35" s="38">
        <v>12</v>
      </c>
      <c r="I35" s="38">
        <v>4</v>
      </c>
      <c r="J35" s="38"/>
      <c r="K35" s="38"/>
      <c r="L35" s="38"/>
      <c r="M35" s="38">
        <v>4</v>
      </c>
      <c r="N35" s="38"/>
      <c r="O35" s="38"/>
      <c r="P35" s="38"/>
      <c r="Q35" s="45"/>
      <c r="R35" s="294"/>
      <c r="S35" s="295"/>
      <c r="T35" s="290"/>
      <c r="U35" s="4"/>
      <c r="V35" s="4"/>
    </row>
    <row r="36" spans="1:25" ht="10.5" customHeight="1">
      <c r="A36" s="302"/>
      <c r="B36" s="64"/>
      <c r="C36" s="9" t="s">
        <v>78</v>
      </c>
      <c r="D36" s="33" t="s">
        <v>79</v>
      </c>
      <c r="E36" s="58">
        <v>4</v>
      </c>
      <c r="F36" s="58">
        <v>68</v>
      </c>
      <c r="G36" s="59">
        <v>48</v>
      </c>
      <c r="H36" s="38">
        <v>16</v>
      </c>
      <c r="I36" s="38">
        <v>4</v>
      </c>
      <c r="J36" s="39"/>
      <c r="K36" s="39"/>
      <c r="L36" s="39"/>
      <c r="M36" s="18"/>
      <c r="N36" s="38">
        <v>4</v>
      </c>
      <c r="O36" s="38"/>
      <c r="P36" s="38"/>
      <c r="Q36" s="45"/>
      <c r="R36" s="294"/>
      <c r="S36" s="295"/>
      <c r="T36" s="290"/>
      <c r="U36" s="4"/>
      <c r="V36" s="4"/>
    </row>
    <row r="37" spans="1:25" ht="10.5" customHeight="1">
      <c r="A37" s="302"/>
      <c r="B37" s="67"/>
      <c r="C37" s="9" t="s">
        <v>230</v>
      </c>
      <c r="D37" s="100" t="s">
        <v>80</v>
      </c>
      <c r="E37" s="68">
        <v>2.5</v>
      </c>
      <c r="F37" s="58">
        <v>42</v>
      </c>
      <c r="G37" s="59">
        <v>32</v>
      </c>
      <c r="H37" s="68">
        <v>8</v>
      </c>
      <c r="I37" s="68">
        <v>2</v>
      </c>
      <c r="J37" s="68"/>
      <c r="K37" s="68"/>
      <c r="L37" s="68"/>
      <c r="M37" s="68"/>
      <c r="N37" s="68"/>
      <c r="O37" s="35">
        <v>2.5</v>
      </c>
      <c r="P37" s="18"/>
      <c r="Q37" s="69"/>
      <c r="R37" s="294"/>
      <c r="S37" s="295"/>
      <c r="T37" s="290"/>
      <c r="U37" s="4"/>
      <c r="V37" s="1"/>
    </row>
    <row r="38" spans="1:25" ht="10.5" customHeight="1">
      <c r="A38" s="302"/>
      <c r="B38" s="39" t="s">
        <v>34</v>
      </c>
      <c r="C38" s="62" t="s">
        <v>81</v>
      </c>
      <c r="D38" s="70" t="s">
        <v>82</v>
      </c>
      <c r="E38" s="71">
        <v>6.5</v>
      </c>
      <c r="F38" s="58">
        <v>110</v>
      </c>
      <c r="G38" s="59">
        <v>64</v>
      </c>
      <c r="H38" s="71">
        <v>40</v>
      </c>
      <c r="I38" s="71">
        <v>6</v>
      </c>
      <c r="J38" s="71"/>
      <c r="K38" s="72"/>
      <c r="L38" s="71">
        <v>6.5</v>
      </c>
      <c r="M38" s="71"/>
      <c r="N38" s="71"/>
      <c r="O38" s="71"/>
      <c r="P38" s="71"/>
      <c r="Q38" s="73"/>
      <c r="R38" s="294"/>
      <c r="S38" s="295"/>
      <c r="T38" s="290"/>
      <c r="U38" s="4"/>
      <c r="V38" s="1"/>
    </row>
    <row r="39" spans="1:25" ht="10.5" customHeight="1">
      <c r="A39" s="302"/>
      <c r="B39" s="64"/>
      <c r="C39" s="62" t="s">
        <v>83</v>
      </c>
      <c r="D39" s="74" t="s">
        <v>84</v>
      </c>
      <c r="E39" s="71">
        <v>4</v>
      </c>
      <c r="F39" s="58">
        <v>68</v>
      </c>
      <c r="G39" s="59">
        <v>64</v>
      </c>
      <c r="H39" s="71"/>
      <c r="I39" s="71">
        <v>4</v>
      </c>
      <c r="J39" s="71"/>
      <c r="K39" s="71"/>
      <c r="L39" s="71"/>
      <c r="M39" s="75"/>
      <c r="N39" s="71">
        <v>4</v>
      </c>
      <c r="O39" s="71"/>
      <c r="P39" s="71"/>
      <c r="Q39" s="73"/>
      <c r="R39" s="294"/>
      <c r="S39" s="295"/>
      <c r="T39" s="290"/>
      <c r="U39" s="4"/>
      <c r="V39" s="4"/>
    </row>
    <row r="40" spans="1:25" ht="10.5" customHeight="1">
      <c r="A40" s="302"/>
      <c r="B40" s="39" t="s">
        <v>34</v>
      </c>
      <c r="C40" s="62" t="s">
        <v>85</v>
      </c>
      <c r="D40" s="74" t="s">
        <v>86</v>
      </c>
      <c r="E40" s="71">
        <v>4</v>
      </c>
      <c r="F40" s="58">
        <v>68</v>
      </c>
      <c r="G40" s="59">
        <v>44</v>
      </c>
      <c r="H40" s="71">
        <v>20</v>
      </c>
      <c r="I40" s="71">
        <v>4</v>
      </c>
      <c r="J40" s="71"/>
      <c r="K40" s="71"/>
      <c r="L40" s="71"/>
      <c r="M40" s="71">
        <v>4</v>
      </c>
      <c r="N40" s="75"/>
      <c r="O40" s="76"/>
      <c r="P40" s="71"/>
      <c r="Q40" s="73"/>
      <c r="R40" s="294"/>
      <c r="S40" s="295"/>
      <c r="T40" s="290"/>
      <c r="U40" s="4"/>
      <c r="V40" s="1"/>
    </row>
    <row r="41" spans="1:25" ht="10.5" customHeight="1">
      <c r="A41" s="302"/>
      <c r="B41" s="77"/>
      <c r="C41" s="78" t="s">
        <v>237</v>
      </c>
      <c r="D41" s="79" t="s">
        <v>87</v>
      </c>
      <c r="E41" s="71">
        <v>2.5</v>
      </c>
      <c r="F41" s="58">
        <v>42</v>
      </c>
      <c r="G41" s="59">
        <v>4</v>
      </c>
      <c r="H41" s="71">
        <v>36</v>
      </c>
      <c r="I41" s="71">
        <v>2</v>
      </c>
      <c r="J41" s="71"/>
      <c r="K41" s="71"/>
      <c r="L41" s="80"/>
      <c r="M41" s="18"/>
      <c r="N41" s="71">
        <v>2.5</v>
      </c>
      <c r="O41" s="81"/>
      <c r="P41" s="82"/>
      <c r="Q41" s="83"/>
      <c r="R41" s="294"/>
      <c r="S41" s="295"/>
      <c r="T41" s="290"/>
      <c r="U41" s="4"/>
      <c r="V41" s="1"/>
    </row>
    <row r="42" spans="1:25" ht="10.5" customHeight="1" thickBot="1">
      <c r="A42" s="303"/>
      <c r="B42" s="84"/>
      <c r="C42" s="85" t="s">
        <v>88</v>
      </c>
      <c r="D42" s="86" t="s">
        <v>57</v>
      </c>
      <c r="E42" s="87">
        <v>70</v>
      </c>
      <c r="F42" s="87">
        <v>1187</v>
      </c>
      <c r="G42" s="87">
        <v>854</v>
      </c>
      <c r="H42" s="87">
        <v>269</v>
      </c>
      <c r="I42" s="87">
        <v>64</v>
      </c>
      <c r="J42" s="87">
        <v>9</v>
      </c>
      <c r="K42" s="87">
        <v>12</v>
      </c>
      <c r="L42" s="87">
        <v>20</v>
      </c>
      <c r="M42" s="87">
        <v>16</v>
      </c>
      <c r="N42" s="87">
        <v>10.5</v>
      </c>
      <c r="O42" s="87">
        <v>2.5</v>
      </c>
      <c r="P42" s="87">
        <v>0</v>
      </c>
      <c r="Q42" s="87">
        <v>0</v>
      </c>
      <c r="R42" s="294"/>
      <c r="S42" s="295"/>
      <c r="T42" s="291"/>
      <c r="U42" s="4"/>
      <c r="V42" s="1"/>
    </row>
    <row r="43" spans="1:25" ht="10.5" customHeight="1">
      <c r="A43" s="301" t="s">
        <v>228</v>
      </c>
      <c r="B43" s="211"/>
      <c r="C43" s="162" t="s">
        <v>90</v>
      </c>
      <c r="D43" s="212" t="s">
        <v>91</v>
      </c>
      <c r="E43" s="164">
        <v>4.5</v>
      </c>
      <c r="F43" s="164">
        <v>76</v>
      </c>
      <c r="G43" s="164">
        <v>64</v>
      </c>
      <c r="H43" s="164">
        <v>12</v>
      </c>
      <c r="I43" s="164"/>
      <c r="J43" s="213"/>
      <c r="K43" s="213"/>
      <c r="L43" s="213"/>
      <c r="M43" s="164">
        <v>4.5</v>
      </c>
      <c r="N43" s="213"/>
      <c r="O43" s="164"/>
      <c r="P43" s="164"/>
      <c r="Q43" s="214"/>
      <c r="R43" s="294"/>
      <c r="S43" s="295"/>
      <c r="T43" s="305">
        <v>67</v>
      </c>
      <c r="U43" s="4"/>
      <c r="V43" s="1"/>
    </row>
    <row r="44" spans="1:25" ht="10.5" customHeight="1">
      <c r="A44" s="302"/>
      <c r="B44" s="39" t="s">
        <v>34</v>
      </c>
      <c r="C44" s="61" t="s">
        <v>231</v>
      </c>
      <c r="D44" s="74" t="s">
        <v>235</v>
      </c>
      <c r="E44" s="71">
        <v>4</v>
      </c>
      <c r="F44" s="58">
        <v>68</v>
      </c>
      <c r="G44" s="76">
        <v>68</v>
      </c>
      <c r="H44" s="71"/>
      <c r="I44" s="71"/>
      <c r="J44" s="71"/>
      <c r="K44" s="71"/>
      <c r="L44" s="71"/>
      <c r="M44" s="71"/>
      <c r="N44" s="80"/>
      <c r="O44" s="40"/>
      <c r="P44" s="71">
        <v>4</v>
      </c>
      <c r="Q44" s="71"/>
      <c r="R44" s="294"/>
      <c r="S44" s="295"/>
      <c r="T44" s="290"/>
      <c r="U44" s="4"/>
      <c r="V44" s="54"/>
    </row>
    <row r="45" spans="1:25" ht="10.5" customHeight="1">
      <c r="A45" s="302"/>
      <c r="B45" s="39" t="s">
        <v>34</v>
      </c>
      <c r="C45" s="61" t="s">
        <v>232</v>
      </c>
      <c r="D45" s="74" t="s">
        <v>236</v>
      </c>
      <c r="E45" s="71">
        <v>3</v>
      </c>
      <c r="F45" s="58">
        <v>51</v>
      </c>
      <c r="G45" s="76">
        <v>24</v>
      </c>
      <c r="H45" s="71">
        <v>20</v>
      </c>
      <c r="I45" s="71">
        <v>7</v>
      </c>
      <c r="J45" s="71"/>
      <c r="K45" s="71"/>
      <c r="L45" s="71"/>
      <c r="M45" s="71"/>
      <c r="N45" s="88"/>
      <c r="O45" s="40"/>
      <c r="P45" s="71"/>
      <c r="Q45" s="71">
        <v>3</v>
      </c>
      <c r="R45" s="294"/>
      <c r="S45" s="295"/>
      <c r="T45" s="290"/>
      <c r="U45" s="4"/>
      <c r="V45" s="54"/>
    </row>
    <row r="46" spans="1:25" ht="10.5" customHeight="1">
      <c r="A46" s="302"/>
      <c r="B46" s="39" t="s">
        <v>34</v>
      </c>
      <c r="C46" s="61" t="s">
        <v>238</v>
      </c>
      <c r="D46" s="70" t="s">
        <v>92</v>
      </c>
      <c r="E46" s="71">
        <v>2</v>
      </c>
      <c r="F46" s="58">
        <v>34</v>
      </c>
      <c r="G46" s="76">
        <v>28</v>
      </c>
      <c r="H46" s="71">
        <v>6</v>
      </c>
      <c r="I46" s="71"/>
      <c r="J46" s="71"/>
      <c r="K46" s="71"/>
      <c r="L46" s="71"/>
      <c r="M46" s="71">
        <v>2</v>
      </c>
      <c r="N46" s="89"/>
      <c r="O46" s="76"/>
      <c r="P46" s="71"/>
      <c r="Q46" s="71"/>
      <c r="R46" s="294"/>
      <c r="S46" s="295"/>
      <c r="T46" s="290"/>
      <c r="U46" s="4"/>
      <c r="V46" s="54"/>
    </row>
    <row r="47" spans="1:25" ht="10.5" customHeight="1">
      <c r="A47" s="302"/>
      <c r="B47" s="39"/>
      <c r="C47" s="90" t="s">
        <v>93</v>
      </c>
      <c r="D47" s="91" t="s">
        <v>94</v>
      </c>
      <c r="E47" s="92">
        <v>4</v>
      </c>
      <c r="F47" s="93">
        <v>68</v>
      </c>
      <c r="G47" s="94">
        <v>20</v>
      </c>
      <c r="H47" s="92">
        <v>44</v>
      </c>
      <c r="I47" s="92">
        <v>4</v>
      </c>
      <c r="J47" s="92"/>
      <c r="K47" s="92"/>
      <c r="L47" s="92"/>
      <c r="M47" s="95"/>
      <c r="N47" s="92">
        <v>4</v>
      </c>
      <c r="O47" s="95"/>
      <c r="P47" s="94"/>
      <c r="Q47" s="71"/>
      <c r="R47" s="294"/>
      <c r="S47" s="295"/>
      <c r="T47" s="290"/>
      <c r="U47" s="4"/>
    </row>
    <row r="48" spans="1:25" ht="10.5" customHeight="1">
      <c r="A48" s="302"/>
      <c r="B48" s="39" t="s">
        <v>34</v>
      </c>
      <c r="C48" s="90" t="s">
        <v>95</v>
      </c>
      <c r="D48" s="90" t="s">
        <v>96</v>
      </c>
      <c r="E48" s="92">
        <v>4.5</v>
      </c>
      <c r="F48" s="93">
        <v>76</v>
      </c>
      <c r="G48" s="94">
        <v>64</v>
      </c>
      <c r="H48" s="92">
        <v>8</v>
      </c>
      <c r="I48" s="92">
        <v>4</v>
      </c>
      <c r="J48" s="92"/>
      <c r="K48" s="92"/>
      <c r="L48" s="92"/>
      <c r="M48" s="92"/>
      <c r="N48" s="92"/>
      <c r="O48" s="92">
        <v>4.5</v>
      </c>
      <c r="P48" s="95"/>
      <c r="Q48" s="76"/>
      <c r="R48" s="294"/>
      <c r="S48" s="295"/>
      <c r="T48" s="290"/>
      <c r="U48" s="4"/>
    </row>
    <row r="49" spans="1:50" ht="10.5" customHeight="1">
      <c r="A49" s="302"/>
      <c r="B49" s="39" t="s">
        <v>34</v>
      </c>
      <c r="C49" s="61" t="s">
        <v>233</v>
      </c>
      <c r="D49" s="242" t="s">
        <v>211</v>
      </c>
      <c r="E49" s="97">
        <v>4</v>
      </c>
      <c r="F49" s="93">
        <v>68</v>
      </c>
      <c r="G49" s="97">
        <v>48</v>
      </c>
      <c r="H49" s="97">
        <v>20</v>
      </c>
      <c r="I49" s="97"/>
      <c r="J49" s="98"/>
      <c r="K49" s="98"/>
      <c r="L49" s="98"/>
      <c r="M49" s="98"/>
      <c r="N49" s="97">
        <v>4</v>
      </c>
      <c r="O49" s="97"/>
      <c r="P49" s="98"/>
      <c r="Q49" s="45"/>
      <c r="R49" s="294"/>
      <c r="S49" s="295"/>
      <c r="T49" s="290"/>
      <c r="U49" s="4"/>
    </row>
    <row r="50" spans="1:50" ht="10.5" customHeight="1">
      <c r="A50" s="302"/>
      <c r="B50" s="39" t="s">
        <v>34</v>
      </c>
      <c r="C50" s="61" t="s">
        <v>234</v>
      </c>
      <c r="D50" s="242" t="s">
        <v>212</v>
      </c>
      <c r="E50" s="97">
        <v>4</v>
      </c>
      <c r="F50" s="93">
        <v>68</v>
      </c>
      <c r="G50" s="97">
        <v>48</v>
      </c>
      <c r="H50" s="97">
        <v>20</v>
      </c>
      <c r="I50" s="97"/>
      <c r="J50" s="98"/>
      <c r="K50" s="98"/>
      <c r="L50" s="98"/>
      <c r="M50" s="98"/>
      <c r="N50" s="97"/>
      <c r="O50" s="97">
        <v>4</v>
      </c>
      <c r="P50" s="98"/>
      <c r="Q50" s="45"/>
      <c r="R50" s="294"/>
      <c r="S50" s="295"/>
      <c r="T50" s="290"/>
      <c r="U50" s="4"/>
    </row>
    <row r="51" spans="1:50" ht="10.5" customHeight="1">
      <c r="A51" s="302"/>
      <c r="B51" s="39" t="s">
        <v>34</v>
      </c>
      <c r="C51" s="90" t="s">
        <v>97</v>
      </c>
      <c r="D51" s="96" t="s">
        <v>98</v>
      </c>
      <c r="E51" s="97">
        <v>4</v>
      </c>
      <c r="F51" s="93">
        <v>68</v>
      </c>
      <c r="G51" s="93">
        <v>52</v>
      </c>
      <c r="H51" s="97">
        <v>12</v>
      </c>
      <c r="I51" s="97">
        <v>4</v>
      </c>
      <c r="J51" s="98"/>
      <c r="K51" s="98"/>
      <c r="L51" s="98"/>
      <c r="M51" s="98"/>
      <c r="N51" s="97"/>
      <c r="O51" s="97">
        <v>4</v>
      </c>
      <c r="P51" s="98"/>
      <c r="Q51" s="38"/>
      <c r="R51" s="294"/>
      <c r="S51" s="295"/>
      <c r="T51" s="290"/>
      <c r="U51" s="4"/>
    </row>
    <row r="52" spans="1:50" ht="10.5" customHeight="1">
      <c r="A52" s="302"/>
      <c r="B52" s="39" t="s">
        <v>34</v>
      </c>
      <c r="C52" s="33" t="s">
        <v>99</v>
      </c>
      <c r="D52" s="33" t="s">
        <v>100</v>
      </c>
      <c r="E52" s="58">
        <v>4.5</v>
      </c>
      <c r="F52" s="58">
        <v>76</v>
      </c>
      <c r="G52" s="58">
        <v>64</v>
      </c>
      <c r="H52" s="58">
        <v>8</v>
      </c>
      <c r="I52" s="58">
        <v>4</v>
      </c>
      <c r="J52" s="58"/>
      <c r="K52" s="58"/>
      <c r="L52" s="38"/>
      <c r="M52" s="38"/>
      <c r="N52" s="38"/>
      <c r="O52" s="58">
        <v>4.5</v>
      </c>
      <c r="P52" s="39"/>
      <c r="Q52" s="38"/>
      <c r="R52" s="294"/>
      <c r="S52" s="295"/>
      <c r="T52" s="290"/>
      <c r="U52" s="4"/>
    </row>
    <row r="53" spans="1:50" ht="10.5" customHeight="1">
      <c r="A53" s="302"/>
      <c r="B53" s="39" t="s">
        <v>34</v>
      </c>
      <c r="C53" s="33" t="s">
        <v>101</v>
      </c>
      <c r="D53" s="33" t="s">
        <v>102</v>
      </c>
      <c r="E53" s="38">
        <v>4</v>
      </c>
      <c r="F53" s="58">
        <v>68</v>
      </c>
      <c r="G53" s="58">
        <v>52</v>
      </c>
      <c r="H53" s="38">
        <v>12</v>
      </c>
      <c r="I53" s="38">
        <v>4</v>
      </c>
      <c r="J53" s="39"/>
      <c r="K53" s="39"/>
      <c r="L53" s="39"/>
      <c r="M53" s="39"/>
      <c r="N53" s="18"/>
      <c r="O53" s="40"/>
      <c r="P53" s="38">
        <v>4</v>
      </c>
      <c r="Q53" s="38"/>
      <c r="R53" s="294"/>
      <c r="S53" s="295"/>
      <c r="T53" s="290"/>
      <c r="U53" s="4"/>
    </row>
    <row r="54" spans="1:50" ht="10.5" customHeight="1">
      <c r="A54" s="302"/>
      <c r="B54" s="39" t="s">
        <v>34</v>
      </c>
      <c r="C54" s="61" t="s">
        <v>103</v>
      </c>
      <c r="D54" s="33" t="s">
        <v>104</v>
      </c>
      <c r="E54" s="39">
        <v>4</v>
      </c>
      <c r="F54" s="58">
        <v>68</v>
      </c>
      <c r="G54" s="39">
        <v>52</v>
      </c>
      <c r="H54" s="39">
        <v>12</v>
      </c>
      <c r="I54" s="58">
        <v>4</v>
      </c>
      <c r="J54" s="58"/>
      <c r="K54" s="58"/>
      <c r="L54" s="58"/>
      <c r="M54" s="58"/>
      <c r="N54" s="99"/>
      <c r="O54" s="38"/>
      <c r="P54" s="58">
        <v>4</v>
      </c>
      <c r="Q54" s="38"/>
      <c r="R54" s="294"/>
      <c r="S54" s="295"/>
      <c r="T54" s="290"/>
      <c r="U54" s="4"/>
    </row>
    <row r="55" spans="1:50" ht="10.5" customHeight="1">
      <c r="A55" s="302"/>
      <c r="B55" s="64"/>
      <c r="C55" s="62" t="s">
        <v>105</v>
      </c>
      <c r="D55" s="100" t="s">
        <v>106</v>
      </c>
      <c r="E55" s="38">
        <v>2.5</v>
      </c>
      <c r="F55" s="58">
        <v>42</v>
      </c>
      <c r="G55" s="58">
        <v>36</v>
      </c>
      <c r="H55" s="38">
        <v>4</v>
      </c>
      <c r="I55" s="38">
        <v>2</v>
      </c>
      <c r="J55" s="38"/>
      <c r="K55" s="38"/>
      <c r="L55" s="38"/>
      <c r="M55" s="38"/>
      <c r="N55" s="38"/>
      <c r="O55" s="38"/>
      <c r="P55" s="39">
        <v>2.5</v>
      </c>
      <c r="Q55" s="38"/>
      <c r="R55" s="294"/>
      <c r="S55" s="295"/>
      <c r="T55" s="290"/>
      <c r="U55" s="4"/>
    </row>
    <row r="56" spans="1:50" ht="10.5" customHeight="1">
      <c r="A56" s="302"/>
      <c r="B56" s="64"/>
      <c r="C56" s="62" t="s">
        <v>107</v>
      </c>
      <c r="D56" s="33" t="s">
        <v>108</v>
      </c>
      <c r="E56" s="38">
        <v>2.5</v>
      </c>
      <c r="F56" s="58">
        <v>42</v>
      </c>
      <c r="G56" s="58">
        <v>36</v>
      </c>
      <c r="H56" s="38">
        <v>4</v>
      </c>
      <c r="I56" s="38">
        <v>2</v>
      </c>
      <c r="J56" s="18"/>
      <c r="K56" s="101"/>
      <c r="L56" s="38"/>
      <c r="M56" s="18"/>
      <c r="N56" s="38"/>
      <c r="O56" s="75"/>
      <c r="P56" s="38">
        <v>2.5</v>
      </c>
      <c r="Q56" s="39"/>
      <c r="R56" s="294"/>
      <c r="S56" s="295"/>
      <c r="T56" s="290"/>
      <c r="U56" s="4"/>
    </row>
    <row r="57" spans="1:50" ht="10.5" customHeight="1">
      <c r="A57" s="302"/>
      <c r="B57" s="64"/>
      <c r="C57" s="61" t="s">
        <v>109</v>
      </c>
      <c r="D57" s="74" t="s">
        <v>110</v>
      </c>
      <c r="E57" s="71">
        <v>1.5</v>
      </c>
      <c r="F57" s="58">
        <v>25</v>
      </c>
      <c r="G57" s="76">
        <v>24</v>
      </c>
      <c r="H57" s="71"/>
      <c r="I57" s="71">
        <v>1</v>
      </c>
      <c r="J57" s="71"/>
      <c r="K57" s="71"/>
      <c r="L57" s="71"/>
      <c r="M57" s="71"/>
      <c r="N57" s="71"/>
      <c r="O57" s="71"/>
      <c r="P57" s="71">
        <v>1.5</v>
      </c>
      <c r="Q57" s="40"/>
      <c r="R57" s="294"/>
      <c r="S57" s="295"/>
      <c r="T57" s="290"/>
      <c r="U57" s="4"/>
    </row>
    <row r="58" spans="1:50" ht="10.5" customHeight="1">
      <c r="A58" s="302"/>
      <c r="B58" s="64"/>
      <c r="C58" s="102" t="s">
        <v>111</v>
      </c>
      <c r="D58" s="57" t="s">
        <v>112</v>
      </c>
      <c r="E58" s="58">
        <v>3</v>
      </c>
      <c r="F58" s="58">
        <v>51</v>
      </c>
      <c r="G58" s="58">
        <v>51</v>
      </c>
      <c r="H58" s="58"/>
      <c r="I58" s="58"/>
      <c r="J58" s="38"/>
      <c r="K58" s="58"/>
      <c r="L58" s="58"/>
      <c r="M58" s="103"/>
      <c r="N58" s="58">
        <v>3</v>
      </c>
      <c r="O58" s="58"/>
      <c r="P58" s="58"/>
      <c r="Q58" s="38"/>
      <c r="R58" s="294"/>
      <c r="S58" s="295"/>
      <c r="T58" s="290"/>
      <c r="U58" s="4"/>
    </row>
    <row r="59" spans="1:50" ht="10.5" customHeight="1">
      <c r="A59" s="302"/>
      <c r="B59" s="64"/>
      <c r="C59" s="102" t="s">
        <v>113</v>
      </c>
      <c r="D59" s="33" t="s">
        <v>114</v>
      </c>
      <c r="E59" s="38">
        <v>4</v>
      </c>
      <c r="F59" s="58">
        <v>68</v>
      </c>
      <c r="G59" s="58">
        <v>68</v>
      </c>
      <c r="H59" s="38"/>
      <c r="I59" s="58"/>
      <c r="J59" s="58"/>
      <c r="K59" s="58"/>
      <c r="L59" s="58"/>
      <c r="M59" s="18"/>
      <c r="N59" s="58"/>
      <c r="O59" s="58">
        <v>4</v>
      </c>
      <c r="P59" s="58"/>
      <c r="Q59" s="58"/>
      <c r="R59" s="294"/>
      <c r="S59" s="295"/>
      <c r="T59" s="290"/>
      <c r="U59" s="4"/>
    </row>
    <row r="60" spans="1:50" ht="10.5" customHeight="1">
      <c r="A60" s="302"/>
      <c r="B60" s="64"/>
      <c r="C60" s="104" t="s">
        <v>115</v>
      </c>
      <c r="D60" s="33" t="s">
        <v>116</v>
      </c>
      <c r="E60" s="43">
        <v>3</v>
      </c>
      <c r="F60" s="105">
        <v>51</v>
      </c>
      <c r="G60" s="58">
        <v>51</v>
      </c>
      <c r="H60" s="18"/>
      <c r="I60" s="58"/>
      <c r="J60" s="58"/>
      <c r="K60" s="58"/>
      <c r="L60" s="58"/>
      <c r="M60" s="18"/>
      <c r="N60" s="58"/>
      <c r="O60" s="58"/>
      <c r="P60" s="58">
        <v>3</v>
      </c>
      <c r="Q60" s="58"/>
      <c r="R60" s="294"/>
      <c r="S60" s="295"/>
      <c r="T60" s="290"/>
      <c r="U60" s="4"/>
    </row>
    <row r="61" spans="1:50" ht="10.5" customHeight="1">
      <c r="A61" s="302"/>
      <c r="B61" s="64"/>
      <c r="C61" s="104" t="s">
        <v>117</v>
      </c>
      <c r="D61" s="33" t="s">
        <v>118</v>
      </c>
      <c r="E61" s="43">
        <v>4</v>
      </c>
      <c r="F61" s="105">
        <v>68</v>
      </c>
      <c r="G61" s="105">
        <v>68</v>
      </c>
      <c r="H61" s="58"/>
      <c r="I61" s="58"/>
      <c r="J61" s="58"/>
      <c r="K61" s="58"/>
      <c r="L61" s="58"/>
      <c r="M61" s="18"/>
      <c r="N61" s="58"/>
      <c r="O61" s="58"/>
      <c r="P61" s="107"/>
      <c r="Q61" s="58">
        <v>4</v>
      </c>
      <c r="R61" s="294"/>
      <c r="S61" s="295"/>
      <c r="T61" s="290"/>
      <c r="U61" s="106"/>
      <c r="V61" s="106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</row>
    <row r="62" spans="1:50" ht="10.5" customHeight="1" thickBot="1">
      <c r="A62" s="303"/>
      <c r="B62" s="84"/>
      <c r="C62" s="86" t="s">
        <v>215</v>
      </c>
      <c r="D62" s="86" t="s">
        <v>57</v>
      </c>
      <c r="E62" s="87">
        <f>SUM(E43:E61)</f>
        <v>67</v>
      </c>
      <c r="F62" s="87">
        <f t="shared" ref="F62:Q62" si="1">SUM(F43:F61)</f>
        <v>1136</v>
      </c>
      <c r="G62" s="87">
        <f t="shared" si="1"/>
        <v>918</v>
      </c>
      <c r="H62" s="87">
        <f t="shared" si="1"/>
        <v>182</v>
      </c>
      <c r="I62" s="87">
        <f t="shared" si="1"/>
        <v>36</v>
      </c>
      <c r="J62" s="87">
        <f t="shared" si="1"/>
        <v>0</v>
      </c>
      <c r="K62" s="87">
        <f t="shared" si="1"/>
        <v>0</v>
      </c>
      <c r="L62" s="87">
        <f t="shared" si="1"/>
        <v>0</v>
      </c>
      <c r="M62" s="87">
        <f t="shared" si="1"/>
        <v>6.5</v>
      </c>
      <c r="N62" s="87">
        <f t="shared" si="1"/>
        <v>11</v>
      </c>
      <c r="O62" s="87">
        <f t="shared" si="1"/>
        <v>21</v>
      </c>
      <c r="P62" s="87">
        <f t="shared" si="1"/>
        <v>21.5</v>
      </c>
      <c r="Q62" s="87">
        <f t="shared" si="1"/>
        <v>7</v>
      </c>
      <c r="R62" s="294"/>
      <c r="S62" s="295"/>
      <c r="T62" s="291"/>
      <c r="U62" s="4"/>
      <c r="V62" s="108"/>
      <c r="W62" s="109"/>
      <c r="X62" s="110"/>
      <c r="Y62" s="111"/>
      <c r="Z62" s="112"/>
      <c r="AA62" s="112"/>
      <c r="AB62" s="113"/>
      <c r="AC62" s="112"/>
      <c r="AD62" s="112"/>
      <c r="AE62" s="112"/>
      <c r="AF62" s="63"/>
      <c r="AG62" s="63"/>
      <c r="AH62" s="63"/>
      <c r="AI62" s="63"/>
      <c r="AJ62" s="63"/>
      <c r="AK62" s="63"/>
      <c r="AL62" s="63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</row>
    <row r="63" spans="1:50" ht="10.5" customHeight="1">
      <c r="A63" s="302" t="s">
        <v>119</v>
      </c>
      <c r="B63" s="263"/>
      <c r="C63" s="61" t="s">
        <v>120</v>
      </c>
      <c r="D63" s="21" t="s">
        <v>121</v>
      </c>
      <c r="E63" s="115">
        <v>2</v>
      </c>
      <c r="F63" s="115" t="s">
        <v>122</v>
      </c>
      <c r="G63" s="115"/>
      <c r="H63" s="115"/>
      <c r="I63" s="115"/>
      <c r="J63" s="116" t="s">
        <v>123</v>
      </c>
      <c r="K63" s="117"/>
      <c r="L63" s="117"/>
      <c r="M63" s="117"/>
      <c r="N63" s="118"/>
      <c r="O63" s="118"/>
      <c r="P63" s="118"/>
      <c r="Q63" s="119"/>
      <c r="R63" s="294"/>
      <c r="S63" s="295"/>
      <c r="T63" s="290">
        <v>6</v>
      </c>
      <c r="U63" s="120"/>
      <c r="V63" s="108"/>
      <c r="W63" s="109"/>
      <c r="X63" s="110"/>
      <c r="Y63" s="111"/>
      <c r="Z63" s="121"/>
      <c r="AA63" s="112"/>
      <c r="AB63" s="121"/>
      <c r="AC63" s="121"/>
      <c r="AD63" s="121"/>
      <c r="AE63" s="122"/>
      <c r="AF63" s="122"/>
      <c r="AG63" s="122"/>
      <c r="AH63" s="122"/>
      <c r="AI63" s="63"/>
      <c r="AJ63" s="63"/>
      <c r="AK63" s="63"/>
      <c r="AL63" s="63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</row>
    <row r="64" spans="1:50" ht="10.5" customHeight="1">
      <c r="A64" s="302"/>
      <c r="B64" s="264"/>
      <c r="C64" s="123" t="s">
        <v>124</v>
      </c>
      <c r="D64" s="124" t="s">
        <v>125</v>
      </c>
      <c r="E64" s="125" t="s">
        <v>126</v>
      </c>
      <c r="F64" s="125" t="s">
        <v>127</v>
      </c>
      <c r="G64" s="125"/>
      <c r="H64" s="125">
        <v>240</v>
      </c>
      <c r="I64" s="125"/>
      <c r="J64" s="126"/>
      <c r="K64" s="127" t="s">
        <v>128</v>
      </c>
      <c r="L64" s="127"/>
      <c r="M64" s="127" t="s">
        <v>128</v>
      </c>
      <c r="N64" s="127"/>
      <c r="O64" s="127" t="s">
        <v>128</v>
      </c>
      <c r="P64" s="127"/>
      <c r="Q64" s="128"/>
      <c r="R64" s="294"/>
      <c r="S64" s="295"/>
      <c r="T64" s="290"/>
      <c r="U64" s="120"/>
      <c r="V64" s="108"/>
      <c r="W64" s="109"/>
      <c r="X64" s="110"/>
      <c r="Y64" s="111"/>
      <c r="Z64" s="121"/>
      <c r="AA64" s="112"/>
      <c r="AB64" s="121"/>
      <c r="AC64" s="121"/>
      <c r="AD64" s="121"/>
      <c r="AE64" s="122"/>
      <c r="AF64" s="122"/>
      <c r="AG64" s="122"/>
      <c r="AH64" s="122"/>
      <c r="AI64" s="63"/>
      <c r="AJ64" s="63"/>
      <c r="AK64" s="63"/>
      <c r="AL64" s="63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</row>
    <row r="65" spans="1:50" ht="10.5" customHeight="1">
      <c r="A65" s="302"/>
      <c r="B65" s="264"/>
      <c r="C65" s="123" t="s">
        <v>229</v>
      </c>
      <c r="D65" s="129" t="s">
        <v>226</v>
      </c>
      <c r="E65" s="125">
        <v>4</v>
      </c>
      <c r="F65" s="125" t="s">
        <v>129</v>
      </c>
      <c r="G65" s="125"/>
      <c r="H65" s="125">
        <v>160</v>
      </c>
      <c r="I65" s="125"/>
      <c r="J65" s="126"/>
      <c r="K65" s="127"/>
      <c r="L65" s="127" t="s">
        <v>130</v>
      </c>
      <c r="M65" s="75"/>
      <c r="N65" s="127" t="s">
        <v>130</v>
      </c>
      <c r="O65" s="127"/>
      <c r="P65" s="127" t="s">
        <v>130</v>
      </c>
      <c r="Q65" s="128" t="s">
        <v>130</v>
      </c>
      <c r="R65" s="294"/>
      <c r="S65" s="295"/>
      <c r="T65" s="290"/>
      <c r="U65" s="120"/>
      <c r="V65" s="108"/>
      <c r="W65" s="109"/>
      <c r="X65" s="110"/>
      <c r="Y65" s="111"/>
      <c r="Z65" s="121"/>
      <c r="AA65" s="112"/>
      <c r="AB65" s="121"/>
      <c r="AC65" s="121"/>
      <c r="AD65" s="121"/>
      <c r="AE65" s="122"/>
      <c r="AF65" s="122"/>
      <c r="AG65" s="122"/>
      <c r="AH65" s="122"/>
      <c r="AI65" s="63"/>
      <c r="AJ65" s="63"/>
      <c r="AK65" s="63"/>
      <c r="AL65" s="63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</row>
    <row r="66" spans="1:50" ht="10.5" customHeight="1">
      <c r="A66" s="302"/>
      <c r="B66" s="264"/>
      <c r="C66" s="123" t="s">
        <v>131</v>
      </c>
      <c r="D66" s="123" t="s">
        <v>132</v>
      </c>
      <c r="E66" s="77" t="s">
        <v>133</v>
      </c>
      <c r="F66" s="77" t="s">
        <v>134</v>
      </c>
      <c r="G66" s="77"/>
      <c r="H66" s="77">
        <v>2080</v>
      </c>
      <c r="I66" s="77"/>
      <c r="J66" s="117"/>
      <c r="K66" s="39"/>
      <c r="L66" s="39"/>
      <c r="M66" s="39"/>
      <c r="N66" s="39"/>
      <c r="O66" s="39"/>
      <c r="P66" s="39"/>
      <c r="Q66" s="39"/>
      <c r="R66" s="294"/>
      <c r="S66" s="295"/>
      <c r="T66" s="290"/>
      <c r="U66" s="120"/>
      <c r="V66" s="108"/>
      <c r="W66" s="109"/>
      <c r="X66" s="110"/>
      <c r="Y66" s="111"/>
      <c r="Z66" s="121"/>
      <c r="AA66" s="112"/>
      <c r="AB66" s="121"/>
      <c r="AC66" s="121"/>
      <c r="AD66" s="121"/>
      <c r="AE66" s="122"/>
      <c r="AF66" s="122"/>
      <c r="AG66" s="122"/>
      <c r="AH66" s="122"/>
      <c r="AI66" s="63"/>
      <c r="AJ66" s="63"/>
      <c r="AK66" s="63"/>
      <c r="AL66" s="63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</row>
    <row r="67" spans="1:50" ht="10.5" customHeight="1" thickBot="1">
      <c r="A67" s="303"/>
      <c r="B67" s="306"/>
      <c r="C67" s="86"/>
      <c r="D67" s="130" t="s">
        <v>57</v>
      </c>
      <c r="E67" s="131">
        <f>SUM(E63:E66)</f>
        <v>6</v>
      </c>
      <c r="F67" s="131">
        <f t="shared" ref="F67:Q67" si="2">SUM(F63:F66)</f>
        <v>0</v>
      </c>
      <c r="G67" s="131">
        <f t="shared" si="2"/>
        <v>0</v>
      </c>
      <c r="H67" s="131">
        <f t="shared" si="2"/>
        <v>2480</v>
      </c>
      <c r="I67" s="131">
        <f t="shared" si="2"/>
        <v>0</v>
      </c>
      <c r="J67" s="131">
        <f t="shared" si="2"/>
        <v>0</v>
      </c>
      <c r="K67" s="131">
        <f t="shared" si="2"/>
        <v>0</v>
      </c>
      <c r="L67" s="131">
        <f t="shared" si="2"/>
        <v>0</v>
      </c>
      <c r="M67" s="131">
        <f t="shared" si="2"/>
        <v>0</v>
      </c>
      <c r="N67" s="131">
        <f t="shared" si="2"/>
        <v>0</v>
      </c>
      <c r="O67" s="131">
        <f t="shared" si="2"/>
        <v>0</v>
      </c>
      <c r="P67" s="131">
        <f t="shared" si="2"/>
        <v>0</v>
      </c>
      <c r="Q67" s="131">
        <f t="shared" si="2"/>
        <v>0</v>
      </c>
      <c r="R67" s="296"/>
      <c r="S67" s="297"/>
      <c r="T67" s="291"/>
      <c r="U67" s="120"/>
      <c r="V67" s="108"/>
      <c r="W67" s="109"/>
      <c r="X67" s="110"/>
      <c r="Y67" s="132"/>
      <c r="Z67" s="133"/>
      <c r="AA67" s="133"/>
      <c r="AB67" s="133"/>
      <c r="AC67" s="133"/>
      <c r="AD67" s="133"/>
      <c r="AE67" s="122"/>
      <c r="AF67" s="122"/>
      <c r="AG67" s="122"/>
      <c r="AH67" s="122"/>
      <c r="AI67" s="63"/>
      <c r="AJ67" s="63"/>
      <c r="AK67" s="63"/>
      <c r="AL67" s="63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</row>
    <row r="68" spans="1:50" ht="10.5" customHeight="1">
      <c r="A68" s="251"/>
      <c r="B68" s="252"/>
      <c r="C68" s="134"/>
      <c r="D68" s="134" t="s">
        <v>135</v>
      </c>
      <c r="E68" s="135">
        <f>SUM(E67,E62,E42,E24)</f>
        <v>181</v>
      </c>
      <c r="F68" s="135">
        <f t="shared" ref="F68:Q68" si="3">SUM(F67,F62,F42,F24)</f>
        <v>3023</v>
      </c>
      <c r="G68" s="135">
        <f t="shared" si="3"/>
        <v>2229</v>
      </c>
      <c r="H68" s="135">
        <f t="shared" si="3"/>
        <v>3027</v>
      </c>
      <c r="I68" s="135">
        <f t="shared" si="3"/>
        <v>247</v>
      </c>
      <c r="J68" s="135">
        <f t="shared" si="3"/>
        <v>22.5</v>
      </c>
      <c r="K68" s="135">
        <f t="shared" si="3"/>
        <v>21.5</v>
      </c>
      <c r="L68" s="135">
        <f t="shared" si="3"/>
        <v>20</v>
      </c>
      <c r="M68" s="135">
        <f t="shared" si="3"/>
        <v>22.5</v>
      </c>
      <c r="N68" s="135">
        <f t="shared" si="3"/>
        <v>24.5</v>
      </c>
      <c r="O68" s="135">
        <f t="shared" si="3"/>
        <v>24.5</v>
      </c>
      <c r="P68" s="135">
        <f t="shared" si="3"/>
        <v>21.5</v>
      </c>
      <c r="Q68" s="135">
        <f t="shared" si="3"/>
        <v>8</v>
      </c>
      <c r="R68" s="307"/>
      <c r="S68" s="308"/>
      <c r="T68" s="136"/>
      <c r="U68" s="120"/>
      <c r="V68" s="108"/>
      <c r="W68" s="109"/>
      <c r="X68" s="121"/>
      <c r="Y68" s="111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</row>
    <row r="69" spans="1:50" ht="10.5" customHeight="1">
      <c r="A69" s="253"/>
      <c r="B69" s="254"/>
      <c r="C69" s="61"/>
      <c r="D69" s="61" t="s">
        <v>136</v>
      </c>
      <c r="E69" s="138">
        <f>E72-E68-E70-E71</f>
        <v>23</v>
      </c>
      <c r="F69" s="139">
        <v>391</v>
      </c>
      <c r="G69" s="139"/>
      <c r="H69" s="139"/>
      <c r="I69" s="139"/>
      <c r="J69" s="139"/>
      <c r="K69" s="138"/>
      <c r="L69" s="138"/>
      <c r="M69" s="138"/>
      <c r="N69" s="138"/>
      <c r="O69" s="138"/>
      <c r="P69" s="138"/>
      <c r="Q69" s="138"/>
      <c r="R69" s="309"/>
      <c r="S69" s="310"/>
      <c r="T69" s="140"/>
      <c r="U69" s="1"/>
    </row>
    <row r="70" spans="1:50" ht="10.5" customHeight="1">
      <c r="A70" s="253"/>
      <c r="B70" s="254"/>
      <c r="C70" s="61"/>
      <c r="D70" s="61" t="s">
        <v>137</v>
      </c>
      <c r="E70" s="138">
        <v>8</v>
      </c>
      <c r="F70" s="139">
        <v>136</v>
      </c>
      <c r="G70" s="139"/>
      <c r="H70" s="139"/>
      <c r="I70" s="139"/>
      <c r="J70" s="139"/>
      <c r="K70" s="138"/>
      <c r="L70" s="138"/>
      <c r="M70" s="138"/>
      <c r="N70" s="138"/>
      <c r="O70" s="138"/>
      <c r="P70" s="138"/>
      <c r="Q70" s="138"/>
      <c r="R70" s="309"/>
      <c r="S70" s="310"/>
      <c r="T70" s="140"/>
      <c r="U70" s="1"/>
    </row>
    <row r="71" spans="1:50" ht="10.5" customHeight="1" thickBot="1">
      <c r="A71" s="141"/>
      <c r="B71" s="142"/>
      <c r="C71" s="130" t="s">
        <v>138</v>
      </c>
      <c r="D71" s="215" t="s">
        <v>139</v>
      </c>
      <c r="E71" s="216">
        <v>8</v>
      </c>
      <c r="F71" s="87">
        <v>136</v>
      </c>
      <c r="G71" s="87"/>
      <c r="H71" s="87"/>
      <c r="I71" s="87"/>
      <c r="J71" s="87"/>
      <c r="K71" s="216"/>
      <c r="L71" s="216"/>
      <c r="M71" s="216"/>
      <c r="N71" s="216"/>
      <c r="O71" s="216"/>
      <c r="P71" s="216"/>
      <c r="Q71" s="216"/>
      <c r="R71" s="311"/>
      <c r="S71" s="312"/>
      <c r="T71" s="217"/>
      <c r="U71" s="1"/>
    </row>
    <row r="72" spans="1:50" ht="10.5" customHeight="1" thickBot="1">
      <c r="A72" s="141"/>
      <c r="B72" s="142"/>
      <c r="C72" s="209"/>
      <c r="D72" s="209" t="s">
        <v>9</v>
      </c>
      <c r="E72" s="210">
        <v>220</v>
      </c>
      <c r="F72" s="210">
        <f>SUM(F68:F71)</f>
        <v>3686</v>
      </c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313"/>
      <c r="S72" s="314"/>
      <c r="T72" s="143"/>
      <c r="U72" s="1"/>
    </row>
    <row r="73" spans="1:50" ht="14.25">
      <c r="A73" s="144"/>
      <c r="B73" s="145"/>
      <c r="C73" s="146"/>
      <c r="D73" s="147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4"/>
      <c r="S73" s="4"/>
      <c r="T73" s="149"/>
      <c r="U73" s="1"/>
    </row>
    <row r="74" spans="1:50" ht="14.25">
      <c r="A74" s="255" t="s">
        <v>140</v>
      </c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5"/>
      <c r="T74" s="255"/>
      <c r="U74" s="4"/>
      <c r="V74" s="1"/>
      <c r="W74" s="1"/>
      <c r="X74" s="1"/>
      <c r="Y74" s="1"/>
      <c r="Z74" s="1"/>
      <c r="AA74" s="1"/>
      <c r="AB74" s="1"/>
    </row>
    <row r="75" spans="1:50" ht="14.25">
      <c r="A75" s="257" t="s">
        <v>141</v>
      </c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3"/>
      <c r="V75" s="1"/>
      <c r="W75" s="1"/>
      <c r="X75" s="1"/>
      <c r="Y75" s="1"/>
      <c r="Z75" s="1"/>
      <c r="AA75" s="1"/>
      <c r="AB75" s="1"/>
    </row>
    <row r="76" spans="1:50" ht="15" thickBot="1">
      <c r="A76" s="258" t="s">
        <v>240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4"/>
      <c r="V76" s="1"/>
      <c r="W76" s="1"/>
      <c r="X76" s="1"/>
      <c r="Y76" s="1"/>
      <c r="Z76" s="1"/>
      <c r="AA76" s="1"/>
      <c r="AB76" s="1"/>
    </row>
    <row r="77" spans="1:50" ht="14.25" customHeight="1">
      <c r="A77" s="260" t="s">
        <v>214</v>
      </c>
      <c r="B77" s="263" t="s">
        <v>2</v>
      </c>
      <c r="C77" s="268" t="s">
        <v>3</v>
      </c>
      <c r="D77" s="271" t="s">
        <v>4</v>
      </c>
      <c r="E77" s="273" t="s">
        <v>5</v>
      </c>
      <c r="F77" s="282" t="s">
        <v>6</v>
      </c>
      <c r="G77" s="282"/>
      <c r="H77" s="282"/>
      <c r="I77" s="333"/>
      <c r="J77" s="333" t="s">
        <v>142</v>
      </c>
      <c r="K77" s="334"/>
      <c r="L77" s="334"/>
      <c r="M77" s="334"/>
      <c r="N77" s="334"/>
      <c r="O77" s="334"/>
      <c r="P77" s="334"/>
      <c r="Q77" s="334"/>
      <c r="R77" s="334"/>
      <c r="S77" s="335"/>
      <c r="T77" s="316" t="s">
        <v>143</v>
      </c>
      <c r="U77" s="4"/>
      <c r="V77" s="1"/>
      <c r="W77" s="1"/>
      <c r="X77" s="1"/>
      <c r="Y77" s="1"/>
      <c r="Z77" s="1"/>
      <c r="AA77" s="1"/>
      <c r="AB77" s="1"/>
    </row>
    <row r="78" spans="1:50" ht="14.25">
      <c r="A78" s="261"/>
      <c r="B78" s="264"/>
      <c r="C78" s="269"/>
      <c r="D78" s="270"/>
      <c r="E78" s="274"/>
      <c r="F78" s="279" t="s">
        <v>144</v>
      </c>
      <c r="G78" s="286" t="s">
        <v>10</v>
      </c>
      <c r="H78" s="329" t="s">
        <v>11</v>
      </c>
      <c r="I78" s="288" t="s">
        <v>213</v>
      </c>
      <c r="J78" s="280" t="s">
        <v>12</v>
      </c>
      <c r="K78" s="281"/>
      <c r="L78" s="280" t="s">
        <v>13</v>
      </c>
      <c r="M78" s="281"/>
      <c r="N78" s="280" t="s">
        <v>14</v>
      </c>
      <c r="O78" s="281"/>
      <c r="P78" s="280" t="s">
        <v>15</v>
      </c>
      <c r="Q78" s="281"/>
      <c r="R78" s="280" t="s">
        <v>16</v>
      </c>
      <c r="S78" s="281"/>
      <c r="T78" s="317"/>
      <c r="U78" s="5"/>
      <c r="V78" s="1"/>
      <c r="W78" s="1"/>
      <c r="X78" s="1"/>
      <c r="Y78" s="1"/>
      <c r="Z78" s="1"/>
      <c r="AA78" s="1"/>
      <c r="AB78" s="1"/>
    </row>
    <row r="79" spans="1:50" ht="31.5" customHeight="1">
      <c r="A79" s="315"/>
      <c r="B79" s="265"/>
      <c r="C79" s="270"/>
      <c r="D79" s="321"/>
      <c r="E79" s="275"/>
      <c r="F79" s="279"/>
      <c r="G79" s="286"/>
      <c r="H79" s="329"/>
      <c r="I79" s="289"/>
      <c r="J79" s="6" t="s">
        <v>17</v>
      </c>
      <c r="K79" s="6" t="s">
        <v>18</v>
      </c>
      <c r="L79" s="6" t="s">
        <v>19</v>
      </c>
      <c r="M79" s="6" t="s">
        <v>20</v>
      </c>
      <c r="N79" s="6" t="s">
        <v>21</v>
      </c>
      <c r="O79" s="6" t="s">
        <v>22</v>
      </c>
      <c r="P79" s="6" t="s">
        <v>23</v>
      </c>
      <c r="Q79" s="6" t="s">
        <v>24</v>
      </c>
      <c r="R79" s="7" t="s">
        <v>25</v>
      </c>
      <c r="S79" s="7" t="s">
        <v>26</v>
      </c>
      <c r="T79" s="318"/>
      <c r="U79" s="1"/>
      <c r="V79" s="1"/>
      <c r="W79" s="1"/>
      <c r="X79" s="1"/>
      <c r="Y79" s="1"/>
      <c r="Z79" s="1"/>
      <c r="AA79" s="1"/>
      <c r="AB79" s="1"/>
    </row>
    <row r="80" spans="1:50" ht="12.6" customHeight="1">
      <c r="A80" s="315" t="s">
        <v>27</v>
      </c>
      <c r="B80" s="153"/>
      <c r="C80" s="154" t="s">
        <v>217</v>
      </c>
      <c r="D80" s="33" t="s">
        <v>206</v>
      </c>
      <c r="E80" s="66">
        <v>1</v>
      </c>
      <c r="F80" s="66">
        <v>34</v>
      </c>
      <c r="G80" s="243"/>
      <c r="H80" s="66">
        <v>34</v>
      </c>
      <c r="I80" s="66"/>
      <c r="J80" s="66"/>
      <c r="K80" s="155"/>
      <c r="L80" s="66">
        <v>2</v>
      </c>
      <c r="M80" s="66"/>
      <c r="N80" s="66"/>
      <c r="O80" s="155"/>
      <c r="P80" s="156"/>
      <c r="Q80" s="66"/>
      <c r="R80" s="322"/>
      <c r="S80" s="323"/>
      <c r="T80" s="319">
        <v>2</v>
      </c>
      <c r="U80" s="1"/>
      <c r="V80" s="1"/>
      <c r="W80" s="1"/>
      <c r="X80" s="1"/>
      <c r="Y80" s="1"/>
      <c r="Z80" s="1"/>
      <c r="AA80" s="1"/>
      <c r="AB80" s="1"/>
    </row>
    <row r="81" spans="1:38" ht="12.6" customHeight="1">
      <c r="A81" s="332"/>
      <c r="B81" s="153"/>
      <c r="C81" s="9" t="s">
        <v>218</v>
      </c>
      <c r="D81" s="33" t="s">
        <v>207</v>
      </c>
      <c r="E81" s="38">
        <v>1</v>
      </c>
      <c r="F81" s="38">
        <v>34</v>
      </c>
      <c r="G81" s="157"/>
      <c r="H81" s="38">
        <v>34</v>
      </c>
      <c r="I81" s="38"/>
      <c r="J81" s="38"/>
      <c r="K81" s="18"/>
      <c r="L81" s="38"/>
      <c r="M81" s="38">
        <v>2</v>
      </c>
      <c r="N81" s="38"/>
      <c r="O81" s="18"/>
      <c r="P81" s="18"/>
      <c r="Q81" s="38"/>
      <c r="R81" s="324"/>
      <c r="S81" s="325"/>
      <c r="T81" s="320"/>
      <c r="U81" s="1"/>
      <c r="V81" s="1"/>
      <c r="W81" s="1"/>
      <c r="X81" s="1"/>
      <c r="Y81" s="1"/>
      <c r="Z81" s="1"/>
      <c r="AA81" s="1"/>
      <c r="AB81" s="1"/>
    </row>
    <row r="82" spans="1:38" ht="12.6" customHeight="1">
      <c r="A82" s="332"/>
      <c r="B82" s="153"/>
      <c r="C82" s="158" t="s">
        <v>219</v>
      </c>
      <c r="D82" s="159" t="s">
        <v>208</v>
      </c>
      <c r="E82" s="160">
        <v>3</v>
      </c>
      <c r="F82" s="58">
        <v>51</v>
      </c>
      <c r="G82" s="244">
        <v>51</v>
      </c>
      <c r="H82" s="58"/>
      <c r="I82" s="58"/>
      <c r="J82" s="58"/>
      <c r="K82" s="103"/>
      <c r="L82" s="58">
        <v>3</v>
      </c>
      <c r="M82" s="58"/>
      <c r="N82" s="58"/>
      <c r="O82" s="103"/>
      <c r="P82" s="103"/>
      <c r="Q82" s="58"/>
      <c r="R82" s="324"/>
      <c r="S82" s="325"/>
      <c r="T82" s="319"/>
      <c r="U82" s="1"/>
      <c r="V82" s="1"/>
      <c r="W82" s="1"/>
      <c r="X82" s="1"/>
      <c r="Y82" s="1"/>
      <c r="Z82" s="1"/>
      <c r="AA82" s="1"/>
      <c r="AB82" s="1"/>
    </row>
    <row r="83" spans="1:38" ht="12.6" customHeight="1">
      <c r="A83" s="332"/>
      <c r="B83" s="153"/>
      <c r="C83" s="9" t="s">
        <v>220</v>
      </c>
      <c r="D83" s="33" t="s">
        <v>209</v>
      </c>
      <c r="E83" s="38">
        <v>3</v>
      </c>
      <c r="F83" s="58">
        <v>51</v>
      </c>
      <c r="G83" s="244">
        <v>51</v>
      </c>
      <c r="H83" s="38"/>
      <c r="I83" s="38"/>
      <c r="J83" s="38"/>
      <c r="K83" s="18"/>
      <c r="L83" s="38"/>
      <c r="M83" s="38">
        <v>3</v>
      </c>
      <c r="N83" s="38"/>
      <c r="O83" s="18"/>
      <c r="P83" s="18"/>
      <c r="Q83" s="38"/>
      <c r="R83" s="324"/>
      <c r="S83" s="325"/>
      <c r="T83" s="330"/>
      <c r="U83" s="1"/>
      <c r="V83" s="1"/>
      <c r="W83" s="1"/>
      <c r="X83" s="1"/>
      <c r="Y83" s="1"/>
      <c r="Z83" s="1"/>
      <c r="AA83" s="1"/>
      <c r="AB83" s="1"/>
    </row>
    <row r="84" spans="1:38" ht="12.6" customHeight="1" thickBot="1">
      <c r="A84" s="337"/>
      <c r="B84" s="245"/>
      <c r="C84" s="246" t="s">
        <v>223</v>
      </c>
      <c r="D84" s="209" t="s">
        <v>197</v>
      </c>
      <c r="E84" s="247">
        <f>SUM(E80:E83)</f>
        <v>8</v>
      </c>
      <c r="F84" s="247">
        <f t="shared" ref="F84:Q84" si="4">SUM(F80:F83)</f>
        <v>170</v>
      </c>
      <c r="G84" s="247">
        <f t="shared" si="4"/>
        <v>102</v>
      </c>
      <c r="H84" s="247">
        <f t="shared" si="4"/>
        <v>68</v>
      </c>
      <c r="I84" s="247">
        <f t="shared" si="4"/>
        <v>0</v>
      </c>
      <c r="J84" s="247">
        <f t="shared" si="4"/>
        <v>0</v>
      </c>
      <c r="K84" s="247">
        <f t="shared" si="4"/>
        <v>0</v>
      </c>
      <c r="L84" s="247">
        <f t="shared" si="4"/>
        <v>5</v>
      </c>
      <c r="M84" s="247">
        <f t="shared" si="4"/>
        <v>5</v>
      </c>
      <c r="N84" s="247">
        <f t="shared" si="4"/>
        <v>0</v>
      </c>
      <c r="O84" s="247">
        <f t="shared" si="4"/>
        <v>0</v>
      </c>
      <c r="P84" s="247">
        <f t="shared" si="4"/>
        <v>0</v>
      </c>
      <c r="Q84" s="247">
        <f t="shared" si="4"/>
        <v>0</v>
      </c>
      <c r="R84" s="324"/>
      <c r="S84" s="325"/>
      <c r="T84" s="331"/>
      <c r="U84" s="1"/>
    </row>
    <row r="85" spans="1:38" ht="12.6" customHeight="1">
      <c r="A85" s="336" t="s">
        <v>89</v>
      </c>
      <c r="B85" s="161"/>
      <c r="C85" s="162" t="s">
        <v>145</v>
      </c>
      <c r="D85" s="163" t="s">
        <v>146</v>
      </c>
      <c r="E85" s="164">
        <v>2</v>
      </c>
      <c r="F85" s="164">
        <v>34</v>
      </c>
      <c r="G85" s="165">
        <v>24</v>
      </c>
      <c r="H85" s="164">
        <v>9</v>
      </c>
      <c r="I85" s="164">
        <v>1</v>
      </c>
      <c r="J85" s="164">
        <v>2</v>
      </c>
      <c r="K85" s="164"/>
      <c r="L85" s="164"/>
      <c r="M85" s="164"/>
      <c r="N85" s="164"/>
      <c r="O85" s="164"/>
      <c r="P85" s="164"/>
      <c r="Q85" s="166"/>
      <c r="R85" s="324"/>
      <c r="S85" s="325"/>
      <c r="T85" s="305">
        <v>10</v>
      </c>
      <c r="U85" s="4"/>
      <c r="V85" s="4"/>
      <c r="W85" s="4"/>
      <c r="X85" s="4"/>
      <c r="Y85" s="4"/>
      <c r="Z85" s="1"/>
      <c r="AA85" s="1"/>
      <c r="AB85" s="1"/>
    </row>
    <row r="86" spans="1:38" ht="12.6" customHeight="1">
      <c r="A86" s="332"/>
      <c r="B86" s="167"/>
      <c r="C86" s="9" t="s">
        <v>147</v>
      </c>
      <c r="D86" s="33" t="s">
        <v>148</v>
      </c>
      <c r="E86" s="58">
        <v>2</v>
      </c>
      <c r="F86" s="58">
        <v>34</v>
      </c>
      <c r="G86" s="157">
        <v>34</v>
      </c>
      <c r="H86" s="58"/>
      <c r="I86" s="58"/>
      <c r="J86" s="58"/>
      <c r="K86" s="58">
        <v>2</v>
      </c>
      <c r="L86" s="114"/>
      <c r="M86" s="58"/>
      <c r="N86" s="18"/>
      <c r="O86" s="39"/>
      <c r="P86" s="58"/>
      <c r="Q86" s="58"/>
      <c r="R86" s="324"/>
      <c r="S86" s="325"/>
      <c r="T86" s="290"/>
      <c r="U86" s="4"/>
      <c r="V86" s="4"/>
      <c r="W86" s="4"/>
      <c r="X86" s="4"/>
      <c r="Y86" s="4"/>
      <c r="Z86" s="1"/>
      <c r="AA86" s="1"/>
      <c r="AB86" s="1"/>
    </row>
    <row r="87" spans="1:38" ht="12.6" customHeight="1">
      <c r="A87" s="332"/>
      <c r="B87" s="167"/>
      <c r="C87" s="9" t="s">
        <v>149</v>
      </c>
      <c r="D87" s="33" t="s">
        <v>150</v>
      </c>
      <c r="E87" s="38">
        <v>1.5</v>
      </c>
      <c r="F87" s="58">
        <v>25</v>
      </c>
      <c r="G87" s="157">
        <v>20</v>
      </c>
      <c r="H87" s="38">
        <v>4</v>
      </c>
      <c r="I87" s="38">
        <v>1</v>
      </c>
      <c r="J87" s="38"/>
      <c r="K87" s="38"/>
      <c r="L87" s="38"/>
      <c r="M87" s="38"/>
      <c r="N87" s="40"/>
      <c r="O87" s="40"/>
      <c r="P87" s="58">
        <v>1.5</v>
      </c>
      <c r="Q87" s="38"/>
      <c r="R87" s="324"/>
      <c r="S87" s="325"/>
      <c r="T87" s="290"/>
      <c r="U87" s="4"/>
      <c r="V87" s="4"/>
      <c r="W87" s="4"/>
      <c r="X87" s="4"/>
      <c r="Y87" s="4"/>
      <c r="Z87" s="1"/>
      <c r="AA87" s="1"/>
      <c r="AB87" s="1"/>
    </row>
    <row r="88" spans="1:38" ht="12.6" customHeight="1">
      <c r="A88" s="332"/>
      <c r="B88" s="167"/>
      <c r="C88" s="168" t="s">
        <v>151</v>
      </c>
      <c r="D88" s="33" t="s">
        <v>152</v>
      </c>
      <c r="E88" s="38">
        <v>3</v>
      </c>
      <c r="F88" s="58">
        <v>51</v>
      </c>
      <c r="G88" s="157">
        <v>51</v>
      </c>
      <c r="H88" s="38"/>
      <c r="I88" s="38"/>
      <c r="J88" s="38"/>
      <c r="K88" s="38"/>
      <c r="L88" s="38"/>
      <c r="M88" s="38"/>
      <c r="N88" s="39"/>
      <c r="O88" s="18"/>
      <c r="P88" s="18"/>
      <c r="Q88" s="38">
        <v>3</v>
      </c>
      <c r="R88" s="324"/>
      <c r="S88" s="325"/>
      <c r="T88" s="290"/>
      <c r="U88" s="4"/>
      <c r="V88" s="4"/>
      <c r="W88" s="4"/>
      <c r="X88" s="4"/>
      <c r="Y88" s="4"/>
      <c r="Z88" s="5"/>
      <c r="AA88" s="5"/>
      <c r="AB88" s="5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</row>
    <row r="89" spans="1:38" ht="12.6" customHeight="1">
      <c r="A89" s="332"/>
      <c r="B89" s="167"/>
      <c r="C89" s="170" t="s">
        <v>153</v>
      </c>
      <c r="D89" s="57" t="s">
        <v>154</v>
      </c>
      <c r="E89" s="58">
        <v>2.5</v>
      </c>
      <c r="F89" s="58">
        <v>42</v>
      </c>
      <c r="G89" s="244">
        <v>20</v>
      </c>
      <c r="H89" s="58">
        <v>20</v>
      </c>
      <c r="I89" s="58">
        <v>2</v>
      </c>
      <c r="J89" s="58"/>
      <c r="K89" s="58"/>
      <c r="L89" s="171">
        <v>2.5</v>
      </c>
      <c r="M89" s="171"/>
      <c r="N89" s="58"/>
      <c r="O89" s="58"/>
      <c r="P89" s="58"/>
      <c r="Q89" s="58"/>
      <c r="R89" s="324"/>
      <c r="S89" s="325"/>
      <c r="T89" s="290"/>
      <c r="U89" s="4"/>
      <c r="V89" s="4"/>
      <c r="W89" s="4"/>
      <c r="X89" s="4"/>
      <c r="Y89" s="4"/>
      <c r="Z89" s="4"/>
      <c r="AA89" s="4"/>
      <c r="AB89" s="4"/>
    </row>
    <row r="90" spans="1:38" ht="12.6" customHeight="1">
      <c r="A90" s="332"/>
      <c r="B90" s="167"/>
      <c r="C90" s="172" t="s">
        <v>155</v>
      </c>
      <c r="D90" s="33" t="s">
        <v>156</v>
      </c>
      <c r="E90" s="38">
        <v>1.5</v>
      </c>
      <c r="F90" s="58">
        <v>25</v>
      </c>
      <c r="G90" s="157">
        <v>25</v>
      </c>
      <c r="H90" s="38"/>
      <c r="I90" s="38"/>
      <c r="J90" s="38"/>
      <c r="K90" s="38"/>
      <c r="L90" s="38"/>
      <c r="M90" s="75"/>
      <c r="N90" s="38">
        <v>1.5</v>
      </c>
      <c r="O90" s="38"/>
      <c r="P90" s="38"/>
      <c r="Q90" s="38"/>
      <c r="R90" s="324"/>
      <c r="S90" s="325"/>
      <c r="T90" s="290"/>
      <c r="U90" s="4"/>
      <c r="V90" s="4"/>
      <c r="W90" s="4"/>
      <c r="X90" s="4"/>
      <c r="Y90" s="4"/>
      <c r="Z90" s="4"/>
      <c r="AA90" s="4"/>
      <c r="AB90" s="4"/>
    </row>
    <row r="91" spans="1:38" ht="12.6" customHeight="1">
      <c r="A91" s="332"/>
      <c r="B91" s="167"/>
      <c r="C91" s="168" t="s">
        <v>157</v>
      </c>
      <c r="D91" s="33" t="s">
        <v>158</v>
      </c>
      <c r="E91" s="38">
        <v>2</v>
      </c>
      <c r="F91" s="58">
        <v>34</v>
      </c>
      <c r="G91" s="157">
        <v>24</v>
      </c>
      <c r="H91" s="38">
        <v>10</v>
      </c>
      <c r="I91" s="38"/>
      <c r="J91" s="38"/>
      <c r="K91" s="173"/>
      <c r="L91" s="38"/>
      <c r="M91" s="38">
        <v>2</v>
      </c>
      <c r="N91" s="38"/>
      <c r="O91" s="38"/>
      <c r="P91" s="38"/>
      <c r="Q91" s="38"/>
      <c r="R91" s="324"/>
      <c r="S91" s="325"/>
      <c r="T91" s="290"/>
      <c r="U91" s="4"/>
      <c r="V91" s="5"/>
      <c r="W91" s="5"/>
      <c r="X91" s="5"/>
      <c r="Y91" s="5"/>
      <c r="Z91" s="5"/>
      <c r="AA91" s="5"/>
      <c r="AB91" s="5"/>
    </row>
    <row r="92" spans="1:38" ht="12.6" customHeight="1">
      <c r="A92" s="332"/>
      <c r="B92" s="167"/>
      <c r="C92" s="168" t="s">
        <v>159</v>
      </c>
      <c r="D92" s="33" t="s">
        <v>160</v>
      </c>
      <c r="E92" s="58">
        <v>2</v>
      </c>
      <c r="F92" s="58">
        <v>34</v>
      </c>
      <c r="G92" s="157">
        <v>34</v>
      </c>
      <c r="H92" s="38"/>
      <c r="I92" s="38"/>
      <c r="J92" s="38"/>
      <c r="K92" s="173"/>
      <c r="L92" s="38"/>
      <c r="M92" s="38">
        <v>2</v>
      </c>
      <c r="N92" s="38"/>
      <c r="O92" s="18"/>
      <c r="P92" s="38"/>
      <c r="Q92" s="38"/>
      <c r="R92" s="324"/>
      <c r="S92" s="325"/>
      <c r="T92" s="290"/>
      <c r="U92" s="4"/>
      <c r="V92" s="1"/>
      <c r="W92" s="1"/>
      <c r="X92" s="1"/>
      <c r="Y92" s="1"/>
      <c r="Z92" s="1"/>
      <c r="AA92" s="1"/>
      <c r="AB92" s="1"/>
    </row>
    <row r="93" spans="1:38" ht="12.6" customHeight="1">
      <c r="A93" s="332"/>
      <c r="B93" s="167"/>
      <c r="C93" s="174" t="s">
        <v>161</v>
      </c>
      <c r="D93" s="33" t="s">
        <v>162</v>
      </c>
      <c r="E93" s="38">
        <v>2</v>
      </c>
      <c r="F93" s="38">
        <v>34</v>
      </c>
      <c r="G93" s="157">
        <v>17</v>
      </c>
      <c r="H93" s="38">
        <v>17</v>
      </c>
      <c r="I93" s="38"/>
      <c r="J93" s="18"/>
      <c r="K93" s="38"/>
      <c r="L93" s="175"/>
      <c r="M93" s="38">
        <v>2</v>
      </c>
      <c r="N93" s="38"/>
      <c r="O93" s="39"/>
      <c r="P93" s="18"/>
      <c r="Q93" s="38"/>
      <c r="R93" s="324"/>
      <c r="S93" s="325"/>
      <c r="T93" s="290"/>
      <c r="U93" s="4"/>
      <c r="V93" s="1"/>
      <c r="W93" s="1"/>
      <c r="X93" s="1"/>
      <c r="Y93" s="1"/>
      <c r="Z93" s="1"/>
      <c r="AA93" s="1"/>
      <c r="AB93" s="1"/>
    </row>
    <row r="94" spans="1:38" ht="12.6" customHeight="1">
      <c r="A94" s="332"/>
      <c r="B94" s="167"/>
      <c r="C94" s="174" t="s">
        <v>163</v>
      </c>
      <c r="D94" s="33" t="s">
        <v>164</v>
      </c>
      <c r="E94" s="38">
        <v>1.5</v>
      </c>
      <c r="F94" s="38">
        <v>25</v>
      </c>
      <c r="G94" s="157">
        <v>4</v>
      </c>
      <c r="H94" s="38">
        <v>20</v>
      </c>
      <c r="I94" s="38">
        <v>1</v>
      </c>
      <c r="J94" s="38"/>
      <c r="K94" s="38"/>
      <c r="L94" s="38"/>
      <c r="M94" s="38"/>
      <c r="N94" s="38">
        <v>1.5</v>
      </c>
      <c r="O94" s="39"/>
      <c r="P94" s="38"/>
      <c r="Q94" s="38"/>
      <c r="R94" s="324"/>
      <c r="S94" s="325"/>
      <c r="T94" s="290"/>
      <c r="U94" s="4"/>
      <c r="V94" s="1"/>
      <c r="W94" s="1"/>
      <c r="X94" s="1"/>
      <c r="Y94" s="1"/>
      <c r="Z94" s="1"/>
      <c r="AA94" s="1"/>
      <c r="AB94" s="1"/>
    </row>
    <row r="95" spans="1:38" ht="12.6" customHeight="1">
      <c r="A95" s="332"/>
      <c r="B95" s="167"/>
      <c r="C95" s="9" t="s">
        <v>165</v>
      </c>
      <c r="D95" s="33" t="s">
        <v>166</v>
      </c>
      <c r="E95" s="39">
        <v>2.5</v>
      </c>
      <c r="F95" s="38">
        <v>42</v>
      </c>
      <c r="G95" s="157">
        <v>40</v>
      </c>
      <c r="H95" s="39"/>
      <c r="I95" s="39">
        <v>2</v>
      </c>
      <c r="J95" s="39"/>
      <c r="K95" s="39"/>
      <c r="L95" s="39"/>
      <c r="M95" s="39"/>
      <c r="N95" s="39"/>
      <c r="O95" s="39"/>
      <c r="P95" s="39">
        <v>2.5</v>
      </c>
      <c r="Q95" s="175"/>
      <c r="R95" s="324"/>
      <c r="S95" s="325"/>
      <c r="T95" s="290"/>
      <c r="U95" s="4"/>
      <c r="V95" s="1"/>
      <c r="W95" s="1"/>
      <c r="X95" s="1"/>
      <c r="Y95" s="1"/>
      <c r="Z95" s="1"/>
      <c r="AA95" s="1"/>
      <c r="AB95" s="1"/>
    </row>
    <row r="96" spans="1:38" ht="23.25" customHeight="1">
      <c r="A96" s="332"/>
      <c r="B96" s="167"/>
      <c r="C96" s="176" t="s">
        <v>167</v>
      </c>
      <c r="D96" s="177" t="s">
        <v>168</v>
      </c>
      <c r="E96" s="171">
        <v>1</v>
      </c>
      <c r="F96" s="178">
        <v>34</v>
      </c>
      <c r="G96" s="244"/>
      <c r="H96" s="58">
        <v>34</v>
      </c>
      <c r="I96" s="58"/>
      <c r="J96" s="58"/>
      <c r="K96" s="58"/>
      <c r="L96" s="58">
        <v>1</v>
      </c>
      <c r="M96" s="179"/>
      <c r="N96" s="58"/>
      <c r="O96" s="58"/>
      <c r="P96" s="58"/>
      <c r="Q96" s="58"/>
      <c r="R96" s="324"/>
      <c r="S96" s="325"/>
      <c r="T96" s="290"/>
      <c r="U96" s="4"/>
      <c r="V96" s="1"/>
      <c r="W96" s="1"/>
      <c r="X96" s="1"/>
      <c r="Y96" s="1"/>
      <c r="Z96" s="1"/>
      <c r="AA96" s="1"/>
      <c r="AB96" s="1"/>
    </row>
    <row r="97" spans="1:38" ht="12.6" customHeight="1">
      <c r="A97" s="332"/>
      <c r="B97" s="167"/>
      <c r="C97" s="9" t="s">
        <v>169</v>
      </c>
      <c r="D97" s="33" t="s">
        <v>170</v>
      </c>
      <c r="E97" s="39">
        <v>1.5</v>
      </c>
      <c r="F97" s="38">
        <v>25</v>
      </c>
      <c r="G97" s="157">
        <v>24</v>
      </c>
      <c r="H97" s="39"/>
      <c r="I97" s="39">
        <v>1</v>
      </c>
      <c r="J97" s="39"/>
      <c r="K97" s="39"/>
      <c r="L97" s="39"/>
      <c r="M97" s="39"/>
      <c r="N97" s="39"/>
      <c r="O97" s="39">
        <v>1.5</v>
      </c>
      <c r="P97" s="39"/>
      <c r="Q97" s="39"/>
      <c r="R97" s="324"/>
      <c r="S97" s="325"/>
      <c r="T97" s="290"/>
      <c r="U97" s="4"/>
      <c r="V97" s="1"/>
      <c r="W97" s="1"/>
      <c r="X97" s="1"/>
      <c r="Y97" s="1"/>
      <c r="Z97" s="1"/>
      <c r="AA97" s="1"/>
      <c r="AB97" s="1"/>
    </row>
    <row r="98" spans="1:38" ht="12.6" customHeight="1" thickBot="1">
      <c r="A98" s="337"/>
      <c r="B98" s="245"/>
      <c r="C98" s="246" t="s">
        <v>224</v>
      </c>
      <c r="D98" s="209" t="s">
        <v>197</v>
      </c>
      <c r="E98" s="247">
        <f>SUM(E85:E97)</f>
        <v>25</v>
      </c>
      <c r="F98" s="247">
        <f t="shared" ref="F98:Q98" si="5">SUM(F85:F97)</f>
        <v>439</v>
      </c>
      <c r="G98" s="247">
        <f t="shared" si="5"/>
        <v>317</v>
      </c>
      <c r="H98" s="247">
        <f t="shared" si="5"/>
        <v>114</v>
      </c>
      <c r="I98" s="247">
        <f t="shared" si="5"/>
        <v>8</v>
      </c>
      <c r="J98" s="247">
        <f t="shared" si="5"/>
        <v>2</v>
      </c>
      <c r="K98" s="247">
        <f t="shared" si="5"/>
        <v>2</v>
      </c>
      <c r="L98" s="247">
        <f t="shared" si="5"/>
        <v>3.5</v>
      </c>
      <c r="M98" s="247">
        <f t="shared" si="5"/>
        <v>6</v>
      </c>
      <c r="N98" s="247">
        <f t="shared" si="5"/>
        <v>3</v>
      </c>
      <c r="O98" s="247">
        <f t="shared" si="5"/>
        <v>1.5</v>
      </c>
      <c r="P98" s="247">
        <f t="shared" si="5"/>
        <v>4</v>
      </c>
      <c r="Q98" s="247">
        <f t="shared" si="5"/>
        <v>3</v>
      </c>
      <c r="R98" s="324"/>
      <c r="S98" s="325"/>
      <c r="T98" s="291"/>
      <c r="U98" s="1"/>
    </row>
    <row r="99" spans="1:38" ht="12.6" customHeight="1">
      <c r="A99" s="332" t="s">
        <v>171</v>
      </c>
      <c r="B99" s="182"/>
      <c r="C99" s="177" t="s">
        <v>172</v>
      </c>
      <c r="D99" s="159" t="s">
        <v>173</v>
      </c>
      <c r="E99" s="58">
        <v>2.5</v>
      </c>
      <c r="F99" s="178">
        <v>42</v>
      </c>
      <c r="G99" s="59">
        <v>40</v>
      </c>
      <c r="H99" s="58"/>
      <c r="I99" s="58">
        <v>2</v>
      </c>
      <c r="J99" s="58"/>
      <c r="K99" s="183"/>
      <c r="L99" s="58"/>
      <c r="M99" s="58"/>
      <c r="N99" s="58"/>
      <c r="O99" s="114"/>
      <c r="P99" s="103"/>
      <c r="Q99" s="178">
        <v>2.5</v>
      </c>
      <c r="R99" s="324"/>
      <c r="S99" s="325"/>
      <c r="T99" s="305">
        <v>11</v>
      </c>
      <c r="U99" s="4"/>
      <c r="V99" s="1"/>
      <c r="W99" s="1"/>
      <c r="X99" s="1"/>
      <c r="Y99" s="1"/>
      <c r="Z99" s="1"/>
      <c r="AA99" s="1"/>
      <c r="AB99" s="1"/>
    </row>
    <row r="100" spans="1:38" ht="12.6" customHeight="1">
      <c r="A100" s="332"/>
      <c r="B100" s="167"/>
      <c r="C100" s="9" t="s">
        <v>221</v>
      </c>
      <c r="D100" s="184" t="s">
        <v>174</v>
      </c>
      <c r="E100" s="38">
        <v>2</v>
      </c>
      <c r="F100" s="35">
        <v>34</v>
      </c>
      <c r="G100" s="157">
        <v>34</v>
      </c>
      <c r="H100" s="38"/>
      <c r="I100" s="38"/>
      <c r="J100" s="38"/>
      <c r="K100" s="173"/>
      <c r="L100" s="38"/>
      <c r="M100" s="38"/>
      <c r="N100" s="38"/>
      <c r="O100" s="38"/>
      <c r="P100" s="185"/>
      <c r="Q100" s="157">
        <v>2</v>
      </c>
      <c r="R100" s="324"/>
      <c r="S100" s="325"/>
      <c r="T100" s="290"/>
      <c r="U100" s="4"/>
      <c r="V100" s="1"/>
      <c r="W100" s="1"/>
      <c r="X100" s="1"/>
      <c r="Y100" s="1"/>
      <c r="Z100" s="1"/>
      <c r="AA100" s="1"/>
      <c r="AB100" s="1"/>
    </row>
    <row r="101" spans="1:38" ht="12.6" customHeight="1">
      <c r="A101" s="332"/>
      <c r="B101" s="167"/>
      <c r="C101" s="168" t="s">
        <v>175</v>
      </c>
      <c r="D101" s="184" t="s">
        <v>176</v>
      </c>
      <c r="E101" s="38">
        <v>2.5</v>
      </c>
      <c r="F101" s="58">
        <v>42</v>
      </c>
      <c r="G101" s="157">
        <v>40</v>
      </c>
      <c r="H101" s="38"/>
      <c r="I101" s="38">
        <v>2</v>
      </c>
      <c r="J101" s="38"/>
      <c r="K101" s="173"/>
      <c r="L101" s="38"/>
      <c r="M101" s="38"/>
      <c r="N101" s="38"/>
      <c r="O101" s="38">
        <v>2.5</v>
      </c>
      <c r="P101" s="186"/>
      <c r="Q101" s="157"/>
      <c r="R101" s="324"/>
      <c r="S101" s="325"/>
      <c r="T101" s="290"/>
      <c r="U101" s="4"/>
      <c r="V101" s="4"/>
    </row>
    <row r="102" spans="1:38" ht="12.6" customHeight="1">
      <c r="A102" s="332"/>
      <c r="B102" s="167"/>
      <c r="C102" s="248" t="s">
        <v>177</v>
      </c>
      <c r="D102" s="33" t="s">
        <v>80</v>
      </c>
      <c r="E102" s="34">
        <v>2.5</v>
      </c>
      <c r="F102" s="58">
        <v>42</v>
      </c>
      <c r="G102" s="157">
        <v>40</v>
      </c>
      <c r="H102" s="34"/>
      <c r="I102" s="34">
        <v>2</v>
      </c>
      <c r="J102" s="68"/>
      <c r="K102" s="68"/>
      <c r="L102" s="68"/>
      <c r="M102" s="68"/>
      <c r="N102" s="68"/>
      <c r="O102" s="35">
        <v>2.5</v>
      </c>
      <c r="P102" s="186"/>
      <c r="Q102" s="18"/>
      <c r="R102" s="324"/>
      <c r="S102" s="325"/>
      <c r="T102" s="290"/>
      <c r="U102" s="4"/>
      <c r="V102" s="4"/>
    </row>
    <row r="103" spans="1:38" ht="12.6" customHeight="1">
      <c r="A103" s="332"/>
      <c r="B103" s="167"/>
      <c r="C103" s="111" t="s">
        <v>222</v>
      </c>
      <c r="D103" s="33" t="s">
        <v>178</v>
      </c>
      <c r="E103" s="34">
        <v>2.5</v>
      </c>
      <c r="F103" s="58">
        <v>42</v>
      </c>
      <c r="G103" s="157">
        <v>40</v>
      </c>
      <c r="H103" s="34"/>
      <c r="I103" s="34">
        <v>2</v>
      </c>
      <c r="J103" s="38"/>
      <c r="K103" s="38"/>
      <c r="L103" s="38"/>
      <c r="M103" s="38"/>
      <c r="N103" s="38"/>
      <c r="O103" s="38"/>
      <c r="P103" s="38">
        <v>2.5</v>
      </c>
      <c r="Q103" s="157"/>
      <c r="R103" s="324"/>
      <c r="S103" s="325"/>
      <c r="T103" s="290"/>
    </row>
    <row r="104" spans="1:38" ht="12.6" customHeight="1">
      <c r="A104" s="332"/>
      <c r="B104" s="167"/>
      <c r="C104" s="9" t="s">
        <v>179</v>
      </c>
      <c r="D104" s="33" t="s">
        <v>180</v>
      </c>
      <c r="E104" s="38">
        <v>1.5</v>
      </c>
      <c r="F104" s="58">
        <v>25</v>
      </c>
      <c r="G104" s="157">
        <v>24</v>
      </c>
      <c r="H104" s="38"/>
      <c r="I104" s="38">
        <v>1</v>
      </c>
      <c r="J104" s="38"/>
      <c r="K104" s="173"/>
      <c r="L104" s="38"/>
      <c r="M104" s="38"/>
      <c r="N104" s="38"/>
      <c r="O104" s="38"/>
      <c r="P104" s="157">
        <v>1.5</v>
      </c>
      <c r="Q104" s="18"/>
      <c r="R104" s="324"/>
      <c r="S104" s="325"/>
      <c r="T104" s="290"/>
      <c r="U104" s="4"/>
      <c r="V104" s="4"/>
    </row>
    <row r="105" spans="1:38" ht="12.6" customHeight="1">
      <c r="A105" s="332"/>
      <c r="B105" s="167"/>
      <c r="C105" s="9" t="s">
        <v>181</v>
      </c>
      <c r="D105" s="33" t="s">
        <v>182</v>
      </c>
      <c r="E105" s="38">
        <v>2</v>
      </c>
      <c r="F105" s="38">
        <v>34</v>
      </c>
      <c r="G105" s="157">
        <v>34</v>
      </c>
      <c r="H105" s="38"/>
      <c r="I105" s="38"/>
      <c r="J105" s="38"/>
      <c r="K105" s="173"/>
      <c r="L105" s="38"/>
      <c r="M105" s="38"/>
      <c r="N105" s="38"/>
      <c r="O105" s="38"/>
      <c r="P105" s="35"/>
      <c r="Q105" s="157">
        <v>2</v>
      </c>
      <c r="R105" s="324"/>
      <c r="S105" s="325"/>
      <c r="T105" s="290"/>
      <c r="U105" s="1"/>
      <c r="V105" s="4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</row>
    <row r="106" spans="1:38" ht="12.6" customHeight="1">
      <c r="A106" s="332"/>
      <c r="B106" s="167"/>
      <c r="C106" s="9" t="s">
        <v>183</v>
      </c>
      <c r="D106" s="33" t="s">
        <v>184</v>
      </c>
      <c r="E106" s="38">
        <v>1</v>
      </c>
      <c r="F106" s="38">
        <v>17</v>
      </c>
      <c r="G106" s="157">
        <v>17</v>
      </c>
      <c r="H106" s="38"/>
      <c r="I106" s="38"/>
      <c r="J106" s="38"/>
      <c r="K106" s="38"/>
      <c r="L106" s="38"/>
      <c r="M106" s="38"/>
      <c r="N106" s="38"/>
      <c r="O106" s="38">
        <v>1</v>
      </c>
      <c r="P106" s="175"/>
      <c r="Q106" s="39"/>
      <c r="R106" s="324"/>
      <c r="S106" s="325"/>
      <c r="T106" s="290"/>
      <c r="V106" s="4"/>
    </row>
    <row r="107" spans="1:38" ht="12.6" customHeight="1">
      <c r="A107" s="332"/>
      <c r="B107" s="167"/>
      <c r="C107" s="177" t="s">
        <v>185</v>
      </c>
      <c r="D107" s="33" t="s">
        <v>186</v>
      </c>
      <c r="E107" s="38">
        <v>1.5</v>
      </c>
      <c r="F107" s="38">
        <v>25</v>
      </c>
      <c r="G107" s="157">
        <v>24</v>
      </c>
      <c r="H107" s="38"/>
      <c r="I107" s="38">
        <v>1</v>
      </c>
      <c r="J107" s="38"/>
      <c r="K107" s="38"/>
      <c r="L107" s="38"/>
      <c r="M107" s="38"/>
      <c r="N107" s="38"/>
      <c r="O107" s="38">
        <v>1.5</v>
      </c>
      <c r="P107" s="38"/>
      <c r="Q107" s="38"/>
      <c r="R107" s="324"/>
      <c r="S107" s="325"/>
      <c r="T107" s="290"/>
      <c r="V107" s="4"/>
    </row>
    <row r="108" spans="1:38" ht="12.6" customHeight="1">
      <c r="A108" s="332"/>
      <c r="B108" s="167"/>
      <c r="C108" s="172" t="s">
        <v>187</v>
      </c>
      <c r="D108" s="33" t="s">
        <v>188</v>
      </c>
      <c r="E108" s="39">
        <v>2</v>
      </c>
      <c r="F108" s="178">
        <v>34</v>
      </c>
      <c r="G108" s="157">
        <v>34</v>
      </c>
      <c r="H108" s="38"/>
      <c r="I108" s="38"/>
      <c r="J108" s="38"/>
      <c r="K108" s="187"/>
      <c r="L108" s="179"/>
      <c r="M108" s="38">
        <v>2</v>
      </c>
      <c r="N108" s="38"/>
      <c r="O108" s="188"/>
      <c r="P108" s="38"/>
      <c r="Q108" s="45"/>
      <c r="R108" s="324"/>
      <c r="S108" s="325"/>
      <c r="T108" s="290"/>
      <c r="V108" s="1"/>
    </row>
    <row r="109" spans="1:38" ht="12.6" customHeight="1">
      <c r="A109" s="332"/>
      <c r="B109" s="167"/>
      <c r="C109" s="123" t="s">
        <v>243</v>
      </c>
      <c r="D109" s="33" t="s">
        <v>242</v>
      </c>
      <c r="E109" s="39">
        <v>2</v>
      </c>
      <c r="F109" s="178">
        <v>34</v>
      </c>
      <c r="G109" s="157">
        <v>17</v>
      </c>
      <c r="H109" s="38">
        <v>17</v>
      </c>
      <c r="I109" s="38"/>
      <c r="J109" s="38"/>
      <c r="K109" s="38"/>
      <c r="L109" s="188"/>
      <c r="M109" s="38"/>
      <c r="N109" s="38">
        <v>2</v>
      </c>
      <c r="O109" s="188"/>
      <c r="P109" s="188"/>
      <c r="Q109" s="45"/>
      <c r="R109" s="324"/>
      <c r="S109" s="325"/>
      <c r="T109" s="290"/>
      <c r="V109" s="54"/>
    </row>
    <row r="110" spans="1:38" ht="12.6" customHeight="1">
      <c r="A110" s="332"/>
      <c r="B110" s="167"/>
      <c r="C110" s="172" t="s">
        <v>189</v>
      </c>
      <c r="D110" s="33" t="s">
        <v>190</v>
      </c>
      <c r="E110" s="39">
        <v>2</v>
      </c>
      <c r="F110" s="178">
        <v>34</v>
      </c>
      <c r="G110" s="157">
        <v>34</v>
      </c>
      <c r="H110" s="38"/>
      <c r="I110" s="38"/>
      <c r="J110" s="38"/>
      <c r="K110" s="187"/>
      <c r="L110" s="188"/>
      <c r="M110" s="187"/>
      <c r="N110" s="188"/>
      <c r="O110" s="38">
        <v>2</v>
      </c>
      <c r="P110" s="188"/>
      <c r="Q110" s="45"/>
      <c r="R110" s="324"/>
      <c r="S110" s="325"/>
      <c r="T110" s="290"/>
    </row>
    <row r="111" spans="1:38" ht="12.6" customHeight="1">
      <c r="A111" s="332"/>
      <c r="B111" s="167"/>
      <c r="C111" s="172" t="s">
        <v>191</v>
      </c>
      <c r="D111" s="33" t="s">
        <v>192</v>
      </c>
      <c r="E111" s="39">
        <v>1</v>
      </c>
      <c r="F111" s="178">
        <v>17</v>
      </c>
      <c r="G111" s="157">
        <v>16</v>
      </c>
      <c r="H111" s="38"/>
      <c r="I111" s="38">
        <v>1</v>
      </c>
      <c r="J111" s="38"/>
      <c r="K111" s="187"/>
      <c r="L111" s="188"/>
      <c r="M111" s="187"/>
      <c r="N111" s="188"/>
      <c r="O111" s="38"/>
      <c r="P111" s="188">
        <v>1</v>
      </c>
      <c r="Q111" s="45"/>
      <c r="R111" s="324"/>
      <c r="S111" s="325"/>
      <c r="T111" s="290"/>
    </row>
    <row r="112" spans="1:38" ht="12.6" customHeight="1">
      <c r="A112" s="332"/>
      <c r="B112" s="167"/>
      <c r="C112" s="172" t="s">
        <v>193</v>
      </c>
      <c r="D112" s="33" t="s">
        <v>194</v>
      </c>
      <c r="E112" s="39">
        <v>1.5</v>
      </c>
      <c r="F112" s="178">
        <v>25</v>
      </c>
      <c r="G112" s="157">
        <v>25</v>
      </c>
      <c r="H112" s="39"/>
      <c r="I112" s="39"/>
      <c r="J112" s="39"/>
      <c r="K112" s="39"/>
      <c r="L112" s="18"/>
      <c r="M112" s="39"/>
      <c r="N112" s="18"/>
      <c r="O112" s="39"/>
      <c r="P112" s="39">
        <v>1.5</v>
      </c>
      <c r="Q112" s="45"/>
      <c r="R112" s="324"/>
      <c r="S112" s="325"/>
      <c r="T112" s="290"/>
    </row>
    <row r="113" spans="1:21" ht="12.6" customHeight="1">
      <c r="A113" s="261"/>
      <c r="B113" s="167"/>
      <c r="C113" s="172" t="s">
        <v>195</v>
      </c>
      <c r="D113" s="33" t="s">
        <v>196</v>
      </c>
      <c r="E113" s="45">
        <v>1.5</v>
      </c>
      <c r="F113" s="35">
        <v>25</v>
      </c>
      <c r="G113" s="157">
        <v>25</v>
      </c>
      <c r="H113" s="157"/>
      <c r="I113" s="39"/>
      <c r="J113" s="38"/>
      <c r="K113" s="38"/>
      <c r="L113" s="38"/>
      <c r="M113" s="38"/>
      <c r="N113" s="38"/>
      <c r="O113" s="18"/>
      <c r="P113" s="189"/>
      <c r="Q113" s="190">
        <v>1.5</v>
      </c>
      <c r="R113" s="324"/>
      <c r="S113" s="325"/>
      <c r="T113" s="328"/>
    </row>
    <row r="114" spans="1:21" ht="12.6" customHeight="1" thickBot="1">
      <c r="A114" s="191"/>
      <c r="B114" s="180"/>
      <c r="C114" s="85" t="s">
        <v>225</v>
      </c>
      <c r="D114" s="86" t="s">
        <v>197</v>
      </c>
      <c r="E114" s="192">
        <f>SUM(E99:E113)</f>
        <v>28</v>
      </c>
      <c r="F114" s="192">
        <f t="shared" ref="F114:Q114" si="6">SUM(F99:F113)</f>
        <v>472</v>
      </c>
      <c r="G114" s="192">
        <f t="shared" si="6"/>
        <v>444</v>
      </c>
      <c r="H114" s="192">
        <f t="shared" si="6"/>
        <v>17</v>
      </c>
      <c r="I114" s="192">
        <f t="shared" si="6"/>
        <v>11</v>
      </c>
      <c r="J114" s="192">
        <f t="shared" si="6"/>
        <v>0</v>
      </c>
      <c r="K114" s="192">
        <f t="shared" si="6"/>
        <v>0</v>
      </c>
      <c r="L114" s="192">
        <f t="shared" si="6"/>
        <v>0</v>
      </c>
      <c r="M114" s="192">
        <f t="shared" si="6"/>
        <v>2</v>
      </c>
      <c r="N114" s="192">
        <f t="shared" si="6"/>
        <v>2</v>
      </c>
      <c r="O114" s="192">
        <f t="shared" si="6"/>
        <v>9.5</v>
      </c>
      <c r="P114" s="192">
        <f t="shared" si="6"/>
        <v>6.5</v>
      </c>
      <c r="Q114" s="192">
        <f t="shared" si="6"/>
        <v>8</v>
      </c>
      <c r="R114" s="326"/>
      <c r="S114" s="327"/>
      <c r="T114" s="143"/>
      <c r="U114" s="1"/>
    </row>
    <row r="115" spans="1:21" ht="12.6" customHeight="1" thickBot="1">
      <c r="A115" s="191"/>
      <c r="B115" s="180"/>
      <c r="C115" s="85"/>
      <c r="D115" s="86" t="s">
        <v>9</v>
      </c>
      <c r="E115" s="192">
        <f>E114+E98+E84</f>
        <v>61</v>
      </c>
      <c r="F115" s="192"/>
      <c r="G115" s="181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249"/>
      <c r="S115" s="249"/>
      <c r="T115" s="143"/>
      <c r="U115" s="1"/>
    </row>
    <row r="116" spans="1:21" ht="12.6" customHeight="1" thickBot="1">
      <c r="A116" s="240" t="s">
        <v>216</v>
      </c>
      <c r="B116" s="241"/>
      <c r="C116" s="241"/>
      <c r="D116" s="241"/>
      <c r="E116" s="241"/>
      <c r="F116" s="241"/>
      <c r="G116" s="239"/>
      <c r="H116" s="239"/>
      <c r="I116" s="239"/>
      <c r="J116" s="239"/>
      <c r="K116" s="239"/>
      <c r="L116" s="239"/>
      <c r="M116" s="239"/>
      <c r="N116" s="239"/>
      <c r="O116" s="239"/>
      <c r="P116" s="239"/>
      <c r="Q116" s="239"/>
      <c r="R116" s="238"/>
      <c r="S116" s="193"/>
      <c r="T116" s="194"/>
      <c r="U116" s="1"/>
    </row>
    <row r="117" spans="1:21" ht="14.25">
      <c r="A117" s="146"/>
      <c r="B117" s="150"/>
      <c r="C117" s="146"/>
      <c r="D117" s="4"/>
      <c r="E117" s="4"/>
      <c r="F117" s="151"/>
      <c r="G117" s="4"/>
      <c r="H117" s="4"/>
      <c r="I117" s="4"/>
      <c r="J117" s="151"/>
      <c r="K117" s="152"/>
      <c r="L117" s="4"/>
      <c r="M117" s="4"/>
      <c r="N117" s="4"/>
      <c r="O117" s="4"/>
      <c r="P117" s="4"/>
      <c r="Q117" s="4"/>
      <c r="R117" s="146"/>
      <c r="S117" s="146"/>
      <c r="T117" s="195"/>
      <c r="U117" s="1"/>
    </row>
    <row r="118" spans="1:21" ht="14.25">
      <c r="A118" s="4"/>
      <c r="B118" s="196"/>
      <c r="C118" s="197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4"/>
      <c r="S118" s="4"/>
      <c r="T118" s="152"/>
      <c r="U118" s="4"/>
    </row>
    <row r="119" spans="1:21">
      <c r="A119" s="198"/>
      <c r="B119" s="150"/>
      <c r="C119" s="198"/>
      <c r="D119" s="199"/>
      <c r="E119" s="199"/>
      <c r="F119" s="200"/>
      <c r="G119" s="199"/>
      <c r="H119" s="199"/>
      <c r="I119" s="199"/>
      <c r="J119" s="200"/>
      <c r="K119" s="201"/>
      <c r="L119" s="199"/>
      <c r="M119" s="199"/>
      <c r="N119" s="199"/>
      <c r="O119" s="199"/>
      <c r="P119" s="199"/>
      <c r="Q119" s="199"/>
      <c r="R119" s="198"/>
      <c r="S119" s="198"/>
      <c r="T119" s="198"/>
      <c r="U119" s="199"/>
    </row>
    <row r="133" spans="1:255">
      <c r="A133" s="169"/>
      <c r="B133" s="202"/>
      <c r="C133" s="203"/>
      <c r="D133" s="169"/>
      <c r="E133" s="169"/>
      <c r="F133" s="169"/>
      <c r="G133" s="169"/>
      <c r="H133" s="204"/>
      <c r="I133" s="204"/>
      <c r="J133" s="205"/>
      <c r="K133" s="5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  <c r="IK133" s="169"/>
      <c r="IL133" s="169"/>
      <c r="IM133" s="169"/>
      <c r="IN133" s="169"/>
      <c r="IO133" s="169"/>
      <c r="IP133" s="169"/>
      <c r="IQ133" s="169"/>
      <c r="IR133" s="169"/>
      <c r="IS133" s="169"/>
      <c r="IT133" s="169"/>
      <c r="IU133" s="169"/>
    </row>
    <row r="134" spans="1:255">
      <c r="A134" s="169"/>
      <c r="B134" s="202"/>
      <c r="C134" s="203"/>
      <c r="D134" s="169"/>
      <c r="E134" s="169"/>
      <c r="F134" s="169"/>
      <c r="G134" s="169"/>
      <c r="H134" s="206"/>
      <c r="I134" s="206"/>
      <c r="J134" s="207"/>
      <c r="K134" s="208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  <c r="IK134" s="169"/>
      <c r="IL134" s="169"/>
      <c r="IM134" s="169"/>
      <c r="IN134" s="169"/>
      <c r="IO134" s="169"/>
      <c r="IP134" s="169"/>
      <c r="IQ134" s="169"/>
      <c r="IR134" s="169"/>
      <c r="IS134" s="169"/>
      <c r="IT134" s="169"/>
      <c r="IU134" s="169"/>
    </row>
  </sheetData>
  <mergeCells count="63">
    <mergeCell ref="A99:A113"/>
    <mergeCell ref="F77:I77"/>
    <mergeCell ref="J77:S77"/>
    <mergeCell ref="G78:G79"/>
    <mergeCell ref="A85:A98"/>
    <mergeCell ref="C77:C79"/>
    <mergeCell ref="A80:A84"/>
    <mergeCell ref="T80:T81"/>
    <mergeCell ref="D77:D79"/>
    <mergeCell ref="E77:E79"/>
    <mergeCell ref="R80:S114"/>
    <mergeCell ref="T85:T98"/>
    <mergeCell ref="T99:T113"/>
    <mergeCell ref="H78:H79"/>
    <mergeCell ref="T82:T84"/>
    <mergeCell ref="A76:T76"/>
    <mergeCell ref="L78:M78"/>
    <mergeCell ref="N78:O78"/>
    <mergeCell ref="P78:Q78"/>
    <mergeCell ref="R78:S78"/>
    <mergeCell ref="A77:A79"/>
    <mergeCell ref="I78:I79"/>
    <mergeCell ref="J78:K78"/>
    <mergeCell ref="T77:T79"/>
    <mergeCell ref="F78:F79"/>
    <mergeCell ref="B77:B79"/>
    <mergeCell ref="R70:S70"/>
    <mergeCell ref="R71:S71"/>
    <mergeCell ref="R72:S72"/>
    <mergeCell ref="A74:T74"/>
    <mergeCell ref="A75:T75"/>
    <mergeCell ref="A63:A67"/>
    <mergeCell ref="B63:B67"/>
    <mergeCell ref="T63:T67"/>
    <mergeCell ref="R68:S68"/>
    <mergeCell ref="R69:S69"/>
    <mergeCell ref="A7:A24"/>
    <mergeCell ref="A25:A42"/>
    <mergeCell ref="T7:T24"/>
    <mergeCell ref="A43:A62"/>
    <mergeCell ref="T43:T62"/>
    <mergeCell ref="H5:H6"/>
    <mergeCell ref="I5:I6"/>
    <mergeCell ref="L5:M5"/>
    <mergeCell ref="N5:O5"/>
    <mergeCell ref="T25:T42"/>
    <mergeCell ref="R7:S67"/>
    <mergeCell ref="A1:T1"/>
    <mergeCell ref="A2:T2"/>
    <mergeCell ref="A3:T3"/>
    <mergeCell ref="A4:A6"/>
    <mergeCell ref="B4:B6"/>
    <mergeCell ref="R5:S5"/>
    <mergeCell ref="C4:C6"/>
    <mergeCell ref="D4:D6"/>
    <mergeCell ref="E4:E6"/>
    <mergeCell ref="T4:T6"/>
    <mergeCell ref="F5:F6"/>
    <mergeCell ref="P5:Q5"/>
    <mergeCell ref="F4:I4"/>
    <mergeCell ref="J5:K5"/>
    <mergeCell ref="J4:S4"/>
    <mergeCell ref="G5:G6"/>
  </mergeCells>
  <phoneticPr fontId="4" type="noConversion"/>
  <pageMargins left="0.59055118110236227" right="0.59055118110236227" top="0.78740157480314965" bottom="0.78740157480314965" header="0.31496062992125984" footer="0.31496062992125984"/>
  <pageSetup paperSize="9" scale="90" orientation="portrait" r:id="rId1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2015-12-22T03:24:10Z</cp:lastPrinted>
  <dcterms:created xsi:type="dcterms:W3CDTF">2015-03-12T04:04:01Z</dcterms:created>
  <dcterms:modified xsi:type="dcterms:W3CDTF">2015-12-22T03:24:18Z</dcterms:modified>
</cp:coreProperties>
</file>