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20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09" i="1" l="1"/>
  <c r="J109" i="1"/>
  <c r="K109" i="1"/>
  <c r="L109" i="1"/>
  <c r="M109" i="1"/>
  <c r="N109" i="1"/>
  <c r="O109" i="1"/>
  <c r="P109" i="1"/>
  <c r="Q109" i="1"/>
  <c r="R109" i="1"/>
  <c r="I98" i="1"/>
  <c r="J98" i="1"/>
  <c r="K98" i="1"/>
  <c r="L98" i="1"/>
  <c r="M98" i="1"/>
  <c r="N98" i="1"/>
  <c r="O98" i="1"/>
  <c r="P98" i="1"/>
  <c r="Q98" i="1"/>
  <c r="R98" i="1"/>
  <c r="F109" i="1" l="1"/>
  <c r="F98" i="1"/>
  <c r="H84" i="1"/>
  <c r="I84" i="1"/>
  <c r="I110" i="1" s="1"/>
  <c r="J84" i="1"/>
  <c r="J110" i="1" s="1"/>
  <c r="K84" i="1"/>
  <c r="K110" i="1" s="1"/>
  <c r="L84" i="1"/>
  <c r="L110" i="1" s="1"/>
  <c r="M84" i="1"/>
  <c r="M110" i="1" s="1"/>
  <c r="N84" i="1"/>
  <c r="N110" i="1" s="1"/>
  <c r="O84" i="1"/>
  <c r="O110" i="1" s="1"/>
  <c r="P84" i="1"/>
  <c r="P110" i="1" s="1"/>
  <c r="Q84" i="1"/>
  <c r="Q110" i="1" s="1"/>
  <c r="R84" i="1"/>
  <c r="R110" i="1" s="1"/>
  <c r="F84" i="1"/>
  <c r="F110" i="1" l="1"/>
  <c r="H24" i="1"/>
  <c r="J24" i="1"/>
  <c r="K24" i="1"/>
  <c r="L24" i="1"/>
  <c r="M24" i="1"/>
  <c r="N24" i="1"/>
  <c r="O24" i="1"/>
  <c r="P24" i="1"/>
  <c r="Q24" i="1"/>
  <c r="R24" i="1"/>
  <c r="F24" i="1"/>
  <c r="G22" i="1" l="1"/>
  <c r="H108" i="1"/>
  <c r="G107" i="1"/>
  <c r="H107" i="1" s="1"/>
  <c r="H106" i="1"/>
  <c r="G105" i="1"/>
  <c r="H105" i="1" s="1"/>
  <c r="H104" i="1"/>
  <c r="G102" i="1"/>
  <c r="H102" i="1" s="1"/>
  <c r="G101" i="1"/>
  <c r="H100" i="1"/>
  <c r="H99" i="1"/>
  <c r="G96" i="1"/>
  <c r="H96" i="1" s="1"/>
  <c r="G95" i="1"/>
  <c r="H95" i="1" s="1"/>
  <c r="G94" i="1"/>
  <c r="H94" i="1" s="1"/>
  <c r="G92" i="1"/>
  <c r="H92" i="1" s="1"/>
  <c r="H91" i="1"/>
  <c r="G90" i="1"/>
  <c r="H90" i="1" s="1"/>
  <c r="G89" i="1"/>
  <c r="H89" i="1" s="1"/>
  <c r="H88" i="1"/>
  <c r="H87" i="1"/>
  <c r="G85" i="1"/>
  <c r="G83" i="1"/>
  <c r="G82" i="1"/>
  <c r="Q68" i="1"/>
  <c r="P68" i="1"/>
  <c r="O68" i="1"/>
  <c r="N68" i="1"/>
  <c r="M68" i="1"/>
  <c r="L68" i="1"/>
  <c r="K68" i="1"/>
  <c r="J68" i="1"/>
  <c r="I68" i="1"/>
  <c r="H68" i="1"/>
  <c r="G68" i="1"/>
  <c r="F68" i="1"/>
  <c r="R63" i="1"/>
  <c r="Q63" i="1"/>
  <c r="P63" i="1"/>
  <c r="O63" i="1"/>
  <c r="N63" i="1"/>
  <c r="M63" i="1"/>
  <c r="L63" i="1"/>
  <c r="K63" i="1"/>
  <c r="J63" i="1"/>
  <c r="I63" i="1"/>
  <c r="F63" i="1"/>
  <c r="U42" i="1" s="1"/>
  <c r="G62" i="1"/>
  <c r="H62" i="1" s="1"/>
  <c r="H60" i="1"/>
  <c r="G56" i="1"/>
  <c r="G54" i="1"/>
  <c r="G53" i="1"/>
  <c r="G52" i="1"/>
  <c r="H52" i="1" s="1"/>
  <c r="G51" i="1"/>
  <c r="G50" i="1"/>
  <c r="G49" i="1"/>
  <c r="H46" i="1"/>
  <c r="G45" i="1"/>
  <c r="R41" i="1"/>
  <c r="Q41" i="1"/>
  <c r="P41" i="1"/>
  <c r="O41" i="1"/>
  <c r="N41" i="1"/>
  <c r="M41" i="1"/>
  <c r="L41" i="1"/>
  <c r="K41" i="1"/>
  <c r="J41" i="1"/>
  <c r="I41" i="1"/>
  <c r="F41" i="1"/>
  <c r="U25" i="1" s="1"/>
  <c r="G40" i="1"/>
  <c r="G39" i="1"/>
  <c r="G36" i="1"/>
  <c r="G34" i="1"/>
  <c r="G33" i="1"/>
  <c r="G32" i="1"/>
  <c r="H32" i="1" s="1"/>
  <c r="G31" i="1"/>
  <c r="G30" i="1"/>
  <c r="H30" i="1" s="1"/>
  <c r="G27" i="1"/>
  <c r="G26" i="1"/>
  <c r="H26" i="1" s="1"/>
  <c r="G25" i="1"/>
  <c r="U7" i="1"/>
  <c r="I21" i="1"/>
  <c r="I24" i="1" s="1"/>
  <c r="G20" i="1"/>
  <c r="G19" i="1"/>
  <c r="G18" i="1"/>
  <c r="G12" i="1"/>
  <c r="G11" i="1"/>
  <c r="G10" i="1"/>
  <c r="G9" i="1"/>
  <c r="G8" i="1"/>
  <c r="G7" i="1"/>
  <c r="R69" i="1" l="1"/>
  <c r="N69" i="1"/>
  <c r="G84" i="1"/>
  <c r="H85" i="1"/>
  <c r="H98" i="1" s="1"/>
  <c r="G98" i="1"/>
  <c r="H101" i="1"/>
  <c r="H109" i="1" s="1"/>
  <c r="G109" i="1"/>
  <c r="J69" i="1"/>
  <c r="G24" i="1"/>
  <c r="L69" i="1"/>
  <c r="M69" i="1"/>
  <c r="Q69" i="1"/>
  <c r="P69" i="1"/>
  <c r="G63" i="1"/>
  <c r="I69" i="1"/>
  <c r="K69" i="1"/>
  <c r="O69" i="1"/>
  <c r="F69" i="1"/>
  <c r="F70" i="1" s="1"/>
  <c r="G70" i="1" s="1"/>
  <c r="H41" i="1"/>
  <c r="H63" i="1"/>
  <c r="G41" i="1"/>
  <c r="H110" i="1" l="1"/>
  <c r="G110" i="1"/>
  <c r="G69" i="1"/>
  <c r="G73" i="1" s="1"/>
  <c r="H69" i="1"/>
</calcChain>
</file>

<file path=xl/sharedStrings.xml><?xml version="1.0" encoding="utf-8"?>
<sst xmlns="http://schemas.openxmlformats.org/spreadsheetml/2006/main" count="320" uniqueCount="250">
  <si>
    <t>附表一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</si>
  <si>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壮医学专业（学制5年）</t>
    </r>
    <r>
      <rPr>
        <b/>
        <sz val="10"/>
        <rFont val="宋体"/>
        <family val="3"/>
        <charset val="134"/>
      </rPr>
      <t>本科指导性教学进程（必修课部分）</t>
    </r>
  </si>
  <si>
    <t>课程分类</t>
  </si>
  <si>
    <t>考试性质</t>
  </si>
  <si>
    <t>课程代码</t>
  </si>
  <si>
    <t>课程名称</t>
  </si>
  <si>
    <t>学分</t>
  </si>
  <si>
    <t>学 时 数</t>
  </si>
  <si>
    <t>各  学  期   周学时   分  配</t>
  </si>
  <si>
    <t>应修学分</t>
  </si>
  <si>
    <t>总计</t>
  </si>
  <si>
    <t>讲课</t>
  </si>
  <si>
    <t>实践</t>
  </si>
  <si>
    <t>第1学年</t>
  </si>
  <si>
    <t>第2学年</t>
  </si>
  <si>
    <t>第3学年</t>
  </si>
  <si>
    <t>第4学年</t>
  </si>
  <si>
    <t>第5学年</t>
  </si>
  <si>
    <t>1学期（17周）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</si>
  <si>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</si>
  <si>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</si>
  <si>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</si>
  <si>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</si>
  <si>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</si>
  <si>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</si>
  <si>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9学期</t>
  </si>
  <si>
    <t>10学期</t>
  </si>
  <si>
    <t>公共课</t>
  </si>
  <si>
    <t>思想政治</t>
  </si>
  <si>
    <t>BGXS01001</t>
  </si>
  <si>
    <t>形势与政策</t>
  </si>
  <si>
    <r>
      <rPr>
        <sz val="8"/>
        <color indexed="8"/>
        <rFont val="宋体"/>
        <family val="3"/>
        <charset val="134"/>
      </rPr>
      <t>※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</si>
  <si>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</si>
  <si>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</si>
  <si>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</si>
  <si>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</si>
  <si>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</si>
  <si>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</si>
  <si>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</si>
  <si>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</si>
  <si>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</si>
  <si>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身心发展</t>
  </si>
  <si>
    <t>BG0102002</t>
  </si>
  <si>
    <t>大学生心理健康教育</t>
  </si>
  <si>
    <t>BG0801001</t>
  </si>
  <si>
    <t>AQJY100001</t>
  </si>
  <si>
    <t>安全教育</t>
  </si>
  <si>
    <t>※</t>
  </si>
  <si>
    <t>JY0101001</t>
  </si>
  <si>
    <t>就业指导</t>
  </si>
  <si>
    <t>CQJY100001</t>
  </si>
  <si>
    <t>创业教育</t>
  </si>
  <si>
    <t>人文伦理</t>
  </si>
  <si>
    <t>BG0603001</t>
  </si>
  <si>
    <t>医学伦理学</t>
  </si>
  <si>
    <t>BG0606001</t>
  </si>
  <si>
    <t>医患沟通</t>
  </si>
  <si>
    <t>BG0603005</t>
  </si>
  <si>
    <t>卫生法学</t>
  </si>
  <si>
    <t>科学基础</t>
  </si>
  <si>
    <t>BG0901001</t>
  </si>
  <si>
    <t>计算机应用基础</t>
  </si>
  <si>
    <r>
      <rPr>
        <sz val="8"/>
        <color indexed="8"/>
        <rFont val="宋体"/>
        <family val="3"/>
        <charset val="134"/>
      </rPr>
      <t>小计</t>
    </r>
  </si>
  <si>
    <t>专业基础课</t>
  </si>
  <si>
    <t>壮医</t>
  </si>
  <si>
    <t>BJ1301007</t>
  </si>
  <si>
    <t>壮族医学史</t>
  </si>
  <si>
    <t>BJ1301002</t>
  </si>
  <si>
    <t>壮医学基础理论</t>
  </si>
  <si>
    <t>BJ1301006</t>
  </si>
  <si>
    <t>壮医诊断学</t>
  </si>
  <si>
    <t>BJ1301008</t>
  </si>
  <si>
    <t>壮药学</t>
  </si>
  <si>
    <t>中医</t>
  </si>
  <si>
    <t>BJ0105008</t>
  </si>
  <si>
    <t>医古文</t>
  </si>
  <si>
    <t>BJ0101003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</si>
  <si>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</si>
  <si>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</si>
  <si>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</si>
  <si>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</si>
  <si>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</si>
  <si>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</si>
  <si>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</si>
  <si>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西医</t>
  </si>
  <si>
    <t>BJ0107001</t>
  </si>
  <si>
    <t>正常人体解剖学</t>
  </si>
  <si>
    <t>BJ0108001</t>
  </si>
  <si>
    <t>组织学与胚胎学</t>
  </si>
  <si>
    <t>BJ0109001</t>
  </si>
  <si>
    <t>生理学</t>
  </si>
  <si>
    <t>BJ0110001</t>
  </si>
  <si>
    <t>生物化学</t>
  </si>
  <si>
    <t>BJ0311003</t>
  </si>
  <si>
    <t>病理学</t>
  </si>
  <si>
    <t>BJ0212012</t>
  </si>
  <si>
    <t>药理学</t>
  </si>
  <si>
    <t>小计</t>
  </si>
  <si>
    <t>专业课</t>
  </si>
  <si>
    <t>BZ1301009</t>
  </si>
  <si>
    <t>壮医内儿科学</t>
  </si>
  <si>
    <t>BZ1301013</t>
  </si>
  <si>
    <t>壮医外伤学</t>
  </si>
  <si>
    <t>BZ1301005</t>
  </si>
  <si>
    <t>壮医妇科学</t>
  </si>
  <si>
    <t>BZ1301007</t>
  </si>
  <si>
    <t>壮医经筋学</t>
  </si>
  <si>
    <t>BZ1301014</t>
  </si>
  <si>
    <t>BZ1301001</t>
    <phoneticPr fontId="11" type="noConversion"/>
  </si>
  <si>
    <t>壮医药线点灸学</t>
  </si>
  <si>
    <t>BZ1301006</t>
  </si>
  <si>
    <t>壮医外治学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</si>
  <si>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</si>
  <si>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</si>
  <si>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</si>
  <si>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</si>
  <si>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</si>
  <si>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</si>
  <si>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</si>
  <si>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</si>
  <si>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BZ0301004</t>
  </si>
  <si>
    <t>BZ0303004</t>
  </si>
  <si>
    <t>中医外科学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</si>
  <si>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</si>
  <si>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</si>
  <si>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</si>
  <si>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</si>
  <si>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</si>
  <si>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</si>
  <si>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BZ0307008</t>
  </si>
  <si>
    <t>针灸学</t>
  </si>
  <si>
    <t>西医诊断学</t>
  </si>
  <si>
    <t>BZ0302004</t>
  </si>
  <si>
    <t>西医内科学</t>
  </si>
  <si>
    <t>BZ0303007</t>
  </si>
  <si>
    <t>西医外科学</t>
  </si>
  <si>
    <t>BGJS01001</t>
  </si>
  <si>
    <t>军事理论与技能</t>
  </si>
  <si>
    <t>2周</t>
  </si>
  <si>
    <t>F0009008</t>
  </si>
  <si>
    <t xml:space="preserve">临床集中见习        </t>
  </si>
  <si>
    <t>5周</t>
  </si>
  <si>
    <t>3周</t>
    <phoneticPr fontId="11" type="noConversion"/>
  </si>
  <si>
    <t>2周</t>
    <phoneticPr fontId="11" type="noConversion"/>
  </si>
  <si>
    <t>BYSX001</t>
  </si>
  <si>
    <t>毕业实习</t>
  </si>
  <si>
    <r>
      <t>52</t>
    </r>
    <r>
      <rPr>
        <b/>
        <sz val="8"/>
        <rFont val="宋体"/>
        <family val="3"/>
        <charset val="134"/>
      </rPr>
      <t>*</t>
    </r>
    <phoneticPr fontId="11" type="noConversion"/>
  </si>
  <si>
    <t>52周</t>
  </si>
  <si>
    <t>F0009002</t>
  </si>
  <si>
    <t xml:space="preserve">临床技能培训      </t>
  </si>
  <si>
    <t>4周</t>
  </si>
  <si>
    <t>必修课</t>
  </si>
  <si>
    <t>限选课</t>
  </si>
  <si>
    <t>公共选修课</t>
  </si>
  <si>
    <t>D2DK0001</t>
  </si>
  <si>
    <t>第2课堂</t>
  </si>
  <si>
    <t>附表二</t>
  </si>
  <si>
    <t xml:space="preserve">       广西中医药大学2014级壮医学专业（学制5年）本科指导性教学进程（限制性选修课部分）</t>
  </si>
  <si>
    <t>各   学   期    周  学  时  分   配</t>
  </si>
  <si>
    <t>至少修够</t>
  </si>
  <si>
    <t>总  计</t>
  </si>
  <si>
    <t>1 学期（17周）</t>
  </si>
  <si>
    <t>9 学期</t>
  </si>
  <si>
    <t>10 学期</t>
  </si>
  <si>
    <t>XJ0102001</t>
  </si>
  <si>
    <t>医学心理学</t>
  </si>
  <si>
    <t>壮族传统文化概论</t>
  </si>
  <si>
    <t>XJ1301006</t>
  </si>
  <si>
    <t>药学概论</t>
  </si>
  <si>
    <t>XJ0107002</t>
  </si>
  <si>
    <t>局部解剖学</t>
  </si>
  <si>
    <t>XJ0112003</t>
  </si>
  <si>
    <t>人体寄生虫学</t>
  </si>
  <si>
    <t>XJ0410003</t>
  </si>
  <si>
    <t>病理生理学</t>
  </si>
  <si>
    <t>XJ0102005</t>
  </si>
  <si>
    <t>中医临床思维训练</t>
  </si>
  <si>
    <t>XJ0104003</t>
  </si>
  <si>
    <t>中医各家学说</t>
  </si>
  <si>
    <t>XJ1301007</t>
  </si>
  <si>
    <t>壮语基础</t>
  </si>
  <si>
    <t>XJ1301004</t>
  </si>
  <si>
    <t>壮药的鉴别方法</t>
  </si>
  <si>
    <t>XJ1301002</t>
  </si>
  <si>
    <t>壮药资源学</t>
  </si>
  <si>
    <t>XJ0106002</t>
  </si>
  <si>
    <t>医学信息检索</t>
  </si>
  <si>
    <t>XJ0112004</t>
  </si>
  <si>
    <t>医学统计学</t>
  </si>
  <si>
    <t>急诊医学</t>
  </si>
  <si>
    <t>XZ0302017</t>
  </si>
  <si>
    <t>传染病学</t>
  </si>
  <si>
    <t>XZ0301002</t>
  </si>
  <si>
    <t>全科医学</t>
  </si>
  <si>
    <t>络病学</t>
  </si>
  <si>
    <t>XZ0312001</t>
  </si>
  <si>
    <t>医学影像学</t>
  </si>
  <si>
    <t>XZ0302016</t>
  </si>
  <si>
    <t>循证医学</t>
  </si>
  <si>
    <t>XZ1301002</t>
  </si>
  <si>
    <t>科研方法</t>
  </si>
  <si>
    <t>特色课程</t>
  </si>
  <si>
    <t>XZ1301007</t>
  </si>
  <si>
    <t>瑶医治道</t>
  </si>
  <si>
    <t>XZ1301006</t>
  </si>
  <si>
    <t>瑶医药学概论</t>
  </si>
  <si>
    <t>XZ0403006</t>
  </si>
  <si>
    <t>韦氏整脊手法</t>
  </si>
  <si>
    <t>自学、网络、翻转</t>
  </si>
  <si>
    <t>自学、网络、翻转</t>
    <phoneticPr fontId="3" type="noConversion"/>
  </si>
  <si>
    <t>毕   业    实    习</t>
    <phoneticPr fontId="3" type="noConversion"/>
  </si>
  <si>
    <t>毕   业    实    习</t>
    <phoneticPr fontId="3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</si>
  <si>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</si>
  <si>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</si>
  <si>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</si>
  <si>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3" type="noConversion"/>
  </si>
  <si>
    <t>公共体育(一）</t>
    <phoneticPr fontId="3" type="noConversion"/>
  </si>
  <si>
    <t>BG0801002</t>
  </si>
  <si>
    <t>公共体育(二）</t>
    <phoneticPr fontId="3" type="noConversion"/>
  </si>
  <si>
    <t>公共体育（三）</t>
    <phoneticPr fontId="3" type="noConversion"/>
  </si>
  <si>
    <t>公共体育（四）</t>
    <phoneticPr fontId="3" type="noConversion"/>
  </si>
  <si>
    <t>大学英语（三）</t>
    <phoneticPr fontId="3" type="noConversion"/>
  </si>
  <si>
    <t>大学英语（四）</t>
    <phoneticPr fontId="3" type="noConversion"/>
  </si>
  <si>
    <t>课程性质</t>
    <phoneticPr fontId="3" type="noConversion"/>
  </si>
  <si>
    <t>中医内科学 （一）</t>
    <phoneticPr fontId="3" type="noConversion"/>
  </si>
  <si>
    <t>中医内科学 （二）</t>
    <phoneticPr fontId="3" type="noConversion"/>
  </si>
  <si>
    <t>合计17门</t>
    <phoneticPr fontId="3" type="noConversion"/>
  </si>
  <si>
    <t>合计21门</t>
    <phoneticPr fontId="3" type="noConversion"/>
  </si>
  <si>
    <t>XG0801003</t>
    <phoneticPr fontId="3" type="noConversion"/>
  </si>
  <si>
    <t>XG0801004</t>
    <phoneticPr fontId="3" type="noConversion"/>
  </si>
  <si>
    <t>XG0701003</t>
    <phoneticPr fontId="3" type="noConversion"/>
  </si>
  <si>
    <t>XG0701004</t>
    <phoneticPr fontId="3" type="noConversion"/>
  </si>
  <si>
    <t>XZ0302001</t>
    <phoneticPr fontId="3" type="noConversion"/>
  </si>
  <si>
    <t>XZ0315001</t>
    <phoneticPr fontId="3" type="noConversion"/>
  </si>
  <si>
    <t>XJ1301000</t>
    <phoneticPr fontId="3" type="noConversion"/>
  </si>
  <si>
    <t>注：限制性选修课要求至少修够29学分才可毕业。</t>
    <phoneticPr fontId="11" type="noConversion"/>
  </si>
  <si>
    <t>合计4门</t>
    <phoneticPr fontId="3" type="noConversion"/>
  </si>
  <si>
    <t>合计13门</t>
    <phoneticPr fontId="3" type="noConversion"/>
  </si>
  <si>
    <t>合计10门</t>
    <phoneticPr fontId="3" type="noConversion"/>
  </si>
  <si>
    <t>总计</t>
    <phoneticPr fontId="3" type="noConversion"/>
  </si>
  <si>
    <t>修订时间：2014年6月</t>
    <phoneticPr fontId="3" type="noConversion"/>
  </si>
  <si>
    <t>8学期(10周)</t>
    <phoneticPr fontId="3" type="noConversion"/>
  </si>
  <si>
    <t>8 学期(17周)</t>
    <phoneticPr fontId="3" type="noConversion"/>
  </si>
  <si>
    <t>实践教育</t>
    <phoneticPr fontId="3" type="noConversion"/>
  </si>
  <si>
    <t>※</t>
    <phoneticPr fontId="3" type="noConversion"/>
  </si>
  <si>
    <t>壮医针刺学</t>
    <phoneticPr fontId="3" type="noConversion"/>
  </si>
  <si>
    <t>合计16门</t>
    <phoneticPr fontId="3" type="noConversion"/>
  </si>
  <si>
    <t>BJ0111013</t>
    <phoneticPr fontId="3" type="noConversion"/>
  </si>
  <si>
    <t>医学免疫学与微生物学</t>
    <phoneticPr fontId="3" type="noConversion"/>
  </si>
  <si>
    <t>BZ0302005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</si>
</sst>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vertical="center" textRotation="255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2" fillId="0" borderId="11" xfId="0" applyFont="1" applyFill="1" applyBorder="1" applyAlignment="1">
      <alignment horizontal="left" vertical="center"/>
    </xf>
    <xf numFmtId="0" fontId="6" fillId="0" borderId="2" xfId="0" applyFont="1" applyFill="1" applyBorder="1" applyAlignment="1"/>
    <xf numFmtId="0" fontId="2" fillId="0" borderId="17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/>
    <xf numFmtId="0" fontId="2" fillId="0" borderId="1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7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8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/>
    <xf numFmtId="0" fontId="6" fillId="0" borderId="7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vertical="center"/>
    </xf>
    <xf numFmtId="0" fontId="6" fillId="0" borderId="20" xfId="0" applyNumberFormat="1" applyFont="1" applyFill="1" applyBorder="1" applyAlignment="1"/>
    <xf numFmtId="0" fontId="6" fillId="0" borderId="21" xfId="0" applyNumberFormat="1" applyFont="1" applyFill="1" applyBorder="1" applyAlignment="1"/>
    <xf numFmtId="0" fontId="0" fillId="0" borderId="1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textRotation="255"/>
    </xf>
    <xf numFmtId="0" fontId="2" fillId="0" borderId="22" xfId="0" applyNumberFormat="1" applyFont="1" applyFill="1" applyBorder="1" applyAlignment="1">
      <alignment vertical="center" wrapText="1"/>
    </xf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4" fillId="0" borderId="1" xfId="2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7" fillId="0" borderId="45" xfId="0" applyFont="1" applyBorder="1" applyAlignment="1">
      <alignment horizontal="left" vertical="center" wrapText="1"/>
    </xf>
    <xf numFmtId="0" fontId="15" fillId="0" borderId="1" xfId="2" applyFont="1" applyFill="1" applyBorder="1" applyAlignment="1">
      <alignment vertical="center"/>
    </xf>
    <xf numFmtId="0" fontId="2" fillId="0" borderId="17" xfId="2" applyFont="1" applyFill="1" applyBorder="1" applyAlignment="1">
      <alignment horizontal="center" vertical="center"/>
    </xf>
    <xf numFmtId="0" fontId="2" fillId="2" borderId="11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0" borderId="17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2" xfId="2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15" fillId="0" borderId="2" xfId="2" applyFont="1" applyFill="1" applyBorder="1" applyAlignment="1">
      <alignment vertical="center"/>
    </xf>
    <xf numFmtId="0" fontId="2" fillId="0" borderId="44" xfId="0" applyNumberFormat="1" applyFont="1" applyFill="1" applyBorder="1" applyAlignment="1">
      <alignment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/>
    <xf numFmtId="0" fontId="6" fillId="0" borderId="34" xfId="0" applyFont="1" applyFill="1" applyBorder="1" applyAlignment="1"/>
    <xf numFmtId="0" fontId="2" fillId="0" borderId="42" xfId="0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vertical="center"/>
    </xf>
    <xf numFmtId="0" fontId="2" fillId="0" borderId="23" xfId="2" applyFont="1" applyFill="1" applyBorder="1" applyAlignment="1">
      <alignment vertical="center" wrapText="1"/>
    </xf>
    <xf numFmtId="0" fontId="2" fillId="0" borderId="39" xfId="2" applyFont="1" applyFill="1" applyBorder="1" applyAlignment="1">
      <alignment vertical="center" wrapText="1"/>
    </xf>
    <xf numFmtId="0" fontId="2" fillId="0" borderId="47" xfId="2" applyFont="1" applyFill="1" applyBorder="1" applyAlignment="1">
      <alignment vertical="center"/>
    </xf>
    <xf numFmtId="0" fontId="2" fillId="0" borderId="8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48" xfId="2" applyFont="1" applyFill="1" applyBorder="1" applyAlignment="1">
      <alignment vertical="center"/>
    </xf>
    <xf numFmtId="0" fontId="2" fillId="0" borderId="51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vertical="center" wrapText="1"/>
    </xf>
    <xf numFmtId="0" fontId="2" fillId="0" borderId="19" xfId="0" applyNumberFormat="1" applyFont="1" applyFill="1" applyBorder="1" applyAlignment="1">
      <alignment vertical="center" wrapText="1"/>
    </xf>
    <xf numFmtId="0" fontId="7" fillId="0" borderId="22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32" xfId="3" applyFont="1" applyFill="1" applyBorder="1" applyAlignment="1">
      <alignment horizontal="right" vertical="center"/>
    </xf>
    <xf numFmtId="0" fontId="7" fillId="0" borderId="32" xfId="3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255"/>
    </xf>
    <xf numFmtId="0" fontId="2" fillId="0" borderId="33" xfId="0" applyFont="1" applyFill="1" applyBorder="1" applyAlignment="1">
      <alignment horizontal="center" vertical="center" textRotation="255"/>
    </xf>
    <xf numFmtId="0" fontId="2" fillId="0" borderId="25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25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textRotation="255"/>
    </xf>
    <xf numFmtId="0" fontId="2" fillId="0" borderId="33" xfId="0" applyNumberFormat="1" applyFont="1" applyFill="1" applyBorder="1" applyAlignment="1">
      <alignment horizontal="center" vertical="center" textRotation="255"/>
    </xf>
    <xf numFmtId="0" fontId="2" fillId="0" borderId="13" xfId="0" applyNumberFormat="1" applyFont="1" applyFill="1" applyBorder="1" applyAlignment="1">
      <alignment horizontal="center" vertical="center" textRotation="255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textRotation="255" wrapText="1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20" xfId="0" applyNumberFormat="1" applyFont="1" applyFill="1" applyBorder="1" applyAlignment="1">
      <alignment horizontal="left" vertical="center"/>
    </xf>
    <xf numFmtId="0" fontId="7" fillId="0" borderId="24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33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/>
    </xf>
    <xf numFmtId="0" fontId="2" fillId="0" borderId="28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 wrapText="1"/>
    </xf>
    <xf numFmtId="0" fontId="2" fillId="0" borderId="3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36" xfId="2" applyFont="1" applyFill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24" xfId="0" applyNumberFormat="1" applyFont="1" applyFill="1" applyBorder="1" applyAlignment="1">
      <alignment horizontal="left" vertical="center"/>
    </xf>
    <xf numFmtId="0" fontId="2" fillId="0" borderId="40" xfId="2" applyFont="1" applyFill="1" applyBorder="1" applyAlignment="1">
      <alignment horizontal="center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/>
    <xf numFmtId="0" fontId="6" fillId="0" borderId="17" xfId="0" applyNumberFormat="1" applyFont="1" applyFill="1" applyBorder="1" applyAlignment="1"/>
    <xf numFmtId="0" fontId="6" fillId="0" borderId="5" xfId="0" applyNumberFormat="1" applyFont="1" applyFill="1" applyBorder="1" applyAlignment="1"/>
    <xf numFmtId="0" fontId="2" fillId="0" borderId="27" xfId="2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textRotation="255" wrapText="1"/>
    </xf>
    <xf numFmtId="0" fontId="2" fillId="0" borderId="33" xfId="0" applyNumberFormat="1" applyFont="1" applyFill="1" applyBorder="1" applyAlignment="1">
      <alignment horizontal="center" vertical="center" textRotation="255" wrapText="1"/>
    </xf>
    <xf numFmtId="0" fontId="2" fillId="0" borderId="13" xfId="0" applyNumberFormat="1" applyFont="1" applyFill="1" applyBorder="1" applyAlignment="1">
      <alignment horizontal="center" vertical="center" textRotation="255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32" xfId="3" applyFont="1" applyFill="1" applyBorder="1" applyAlignment="1">
      <alignment horizontal="right" vertical="center"/>
    </xf>
    <xf numFmtId="0" fontId="2" fillId="0" borderId="32" xfId="3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textRotation="255"/>
    </xf>
    <xf numFmtId="0" fontId="2" fillId="0" borderId="50" xfId="0" applyFont="1" applyFill="1" applyBorder="1" applyAlignment="1">
      <alignment horizontal="center" vertical="center" textRotation="255"/>
    </xf>
    <xf numFmtId="0" fontId="2" fillId="0" borderId="51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33" xfId="0" applyFont="1" applyFill="1" applyBorder="1" applyAlignment="1">
      <alignment horizontal="center" vertical="center" textRotation="255" wrapText="1"/>
    </xf>
    <xf numFmtId="0" fontId="2" fillId="0" borderId="19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 textRotation="255"/>
    </xf>
    <xf numFmtId="0" fontId="2" fillId="0" borderId="11" xfId="0" applyNumberFormat="1" applyFont="1" applyFill="1" applyBorder="1" applyAlignment="1">
      <alignment horizontal="center" vertical="center" textRotation="255"/>
    </xf>
    <xf numFmtId="0" fontId="2" fillId="0" borderId="14" xfId="0" applyNumberFormat="1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 textRotation="255" wrapText="1"/>
    </xf>
    <xf numFmtId="0" fontId="2" fillId="0" borderId="27" xfId="0" applyNumberFormat="1" applyFont="1" applyFill="1" applyBorder="1" applyAlignment="1">
      <alignment horizontal="center" vertical="center" textRotation="255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horizontal="center" vertical="center" wrapText="1"/>
    </xf>
    <xf numFmtId="0" fontId="2" fillId="0" borderId="42" xfId="0" applyNumberFormat="1" applyFont="1" applyFill="1" applyBorder="1" applyAlignment="1">
      <alignment horizontal="center" vertical="center" wrapText="1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0" xfId="0" applyNumberFormat="1" applyFont="1" applyFill="1" applyBorder="1" applyAlignment="1">
      <alignment horizontal="center" vertical="center" textRotation="255"/>
    </xf>
    <xf numFmtId="0" fontId="2" fillId="0" borderId="52" xfId="0" applyNumberFormat="1" applyFont="1" applyFill="1" applyBorder="1" applyAlignment="1">
      <alignment horizontal="center" vertical="center" textRotation="255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0" fontId="2" fillId="0" borderId="36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49" xfId="0" applyNumberFormat="1" applyFont="1" applyFill="1" applyBorder="1" applyAlignment="1">
      <alignment horizontal="center" vertical="center" textRotation="255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43" xfId="0" applyNumberFormat="1" applyFont="1" applyFill="1" applyBorder="1" applyAlignment="1">
      <alignment horizontal="center" vertical="center" textRotation="255" wrapText="1"/>
    </xf>
    <xf numFmtId="0" fontId="2" fillId="0" borderId="19" xfId="0" applyNumberFormat="1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11"/>
  <sheetViews>
    <sheetView tabSelected="1" topLeftCell="A41" workbookViewId="0">
      <selection activeCell="H56" sqref="H56"/>
    </sheetView>
  </sheetViews>
  <sheetFormatPr defaultRowHeight="14.25"/>
  <cols>
    <col min="1" max="1" width="3.125" style="61" customWidth="1"/>
    <col min="2" max="2" width="3.5" style="61" customWidth="1"/>
    <col min="3" max="3" width="2.25" style="61" customWidth="1"/>
    <col min="4" max="4" width="8.125" style="61" customWidth="1"/>
    <col min="5" max="5" width="15.875" style="61" customWidth="1"/>
    <col min="6" max="6" width="4.5" style="61" customWidth="1"/>
    <col min="7" max="8" width="4.625" style="61" customWidth="1"/>
    <col min="9" max="9" width="4" style="61" customWidth="1"/>
    <col min="10" max="17" width="4.625" style="61" customWidth="1"/>
    <col min="18" max="18" width="3.875" style="61" customWidth="1"/>
    <col min="19" max="19" width="2.375" style="61" customWidth="1"/>
    <col min="20" max="20" width="2.5" style="61" customWidth="1"/>
    <col min="21" max="21" width="3.375" style="61" customWidth="1"/>
    <col min="22" max="16384" width="9" style="1"/>
  </cols>
  <sheetData>
    <row r="1" spans="1:254" s="2" customFormat="1" ht="13.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s="2" customFormat="1" ht="13.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s="2" customFormat="1" thickBot="1">
      <c r="A3" s="157" t="s">
        <v>240</v>
      </c>
      <c r="B3" s="157"/>
      <c r="C3" s="158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s="2" customFormat="1" ht="14.25" customHeight="1">
      <c r="A4" s="159" t="s">
        <v>223</v>
      </c>
      <c r="B4" s="161" t="s">
        <v>2</v>
      </c>
      <c r="C4" s="163" t="s">
        <v>3</v>
      </c>
      <c r="D4" s="163" t="s">
        <v>4</v>
      </c>
      <c r="E4" s="167" t="s">
        <v>5</v>
      </c>
      <c r="F4" s="163" t="s">
        <v>6</v>
      </c>
      <c r="G4" s="169" t="s">
        <v>7</v>
      </c>
      <c r="H4" s="170"/>
      <c r="I4" s="170"/>
      <c r="J4" s="171"/>
      <c r="K4" s="169" t="s">
        <v>8</v>
      </c>
      <c r="L4" s="170"/>
      <c r="M4" s="170"/>
      <c r="N4" s="170"/>
      <c r="O4" s="170"/>
      <c r="P4" s="170"/>
      <c r="Q4" s="170"/>
      <c r="R4" s="170"/>
      <c r="S4" s="170"/>
      <c r="T4" s="171"/>
      <c r="U4" s="172" t="s">
        <v>9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s="2" customFormat="1" ht="14.25" customHeight="1">
      <c r="A5" s="160"/>
      <c r="B5" s="162"/>
      <c r="C5" s="164"/>
      <c r="D5" s="164"/>
      <c r="E5" s="168"/>
      <c r="F5" s="164"/>
      <c r="G5" s="174" t="s">
        <v>10</v>
      </c>
      <c r="H5" s="176" t="s">
        <v>11</v>
      </c>
      <c r="I5" s="178" t="s">
        <v>12</v>
      </c>
      <c r="J5" s="180" t="s">
        <v>209</v>
      </c>
      <c r="K5" s="165" t="s">
        <v>13</v>
      </c>
      <c r="L5" s="166"/>
      <c r="M5" s="165" t="s">
        <v>14</v>
      </c>
      <c r="N5" s="182"/>
      <c r="O5" s="165" t="s">
        <v>15</v>
      </c>
      <c r="P5" s="182"/>
      <c r="Q5" s="165" t="s">
        <v>16</v>
      </c>
      <c r="R5" s="166"/>
      <c r="S5" s="165" t="s">
        <v>17</v>
      </c>
      <c r="T5" s="166"/>
      <c r="U5" s="173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s="2" customFormat="1" ht="26.25" customHeight="1" thickBot="1">
      <c r="A6" s="160"/>
      <c r="B6" s="162"/>
      <c r="C6" s="164"/>
      <c r="D6" s="164"/>
      <c r="E6" s="168"/>
      <c r="F6" s="164"/>
      <c r="G6" s="175"/>
      <c r="H6" s="177"/>
      <c r="I6" s="179"/>
      <c r="J6" s="181"/>
      <c r="K6" s="89" t="s">
        <v>18</v>
      </c>
      <c r="L6" s="89" t="s">
        <v>19</v>
      </c>
      <c r="M6" s="89" t="s">
        <v>20</v>
      </c>
      <c r="N6" s="89" t="s">
        <v>21</v>
      </c>
      <c r="O6" s="89" t="s">
        <v>22</v>
      </c>
      <c r="P6" s="89" t="s">
        <v>23</v>
      </c>
      <c r="Q6" s="89" t="s">
        <v>24</v>
      </c>
      <c r="R6" s="89" t="s">
        <v>241</v>
      </c>
      <c r="S6" s="90" t="s">
        <v>25</v>
      </c>
      <c r="T6" s="90" t="s">
        <v>26</v>
      </c>
      <c r="U6" s="173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s="2" customFormat="1" ht="17.45" customHeight="1">
      <c r="A7" s="198" t="s">
        <v>27</v>
      </c>
      <c r="B7" s="201" t="s">
        <v>28</v>
      </c>
      <c r="C7" s="91"/>
      <c r="D7" s="92" t="s">
        <v>29</v>
      </c>
      <c r="E7" s="93" t="s">
        <v>30</v>
      </c>
      <c r="F7" s="94">
        <v>2</v>
      </c>
      <c r="G7" s="94">
        <f t="shared" ref="G7:G12" si="0">F7*17</f>
        <v>34</v>
      </c>
      <c r="H7" s="94">
        <v>18</v>
      </c>
      <c r="I7" s="94"/>
      <c r="J7" s="94">
        <v>16</v>
      </c>
      <c r="K7" s="94" t="s">
        <v>31</v>
      </c>
      <c r="L7" s="94"/>
      <c r="M7" s="154" t="s">
        <v>244</v>
      </c>
      <c r="N7" s="94" t="s">
        <v>47</v>
      </c>
      <c r="O7" s="94" t="s">
        <v>31</v>
      </c>
      <c r="P7" s="94" t="s">
        <v>47</v>
      </c>
      <c r="Q7" s="94"/>
      <c r="R7" s="95"/>
      <c r="S7" s="209" t="s">
        <v>210</v>
      </c>
      <c r="T7" s="210"/>
      <c r="U7" s="206">
        <f>F24</f>
        <v>38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s="2" customFormat="1" ht="17.45" customHeight="1">
      <c r="A8" s="199"/>
      <c r="B8" s="196"/>
      <c r="C8" s="3"/>
      <c r="D8" s="4" t="s">
        <v>32</v>
      </c>
      <c r="E8" s="96" t="s">
        <v>33</v>
      </c>
      <c r="F8" s="6">
        <v>3</v>
      </c>
      <c r="G8" s="6">
        <f t="shared" si="0"/>
        <v>51</v>
      </c>
      <c r="H8" s="6">
        <v>34</v>
      </c>
      <c r="I8" s="6"/>
      <c r="J8" s="6">
        <v>17</v>
      </c>
      <c r="K8" s="6">
        <v>2</v>
      </c>
      <c r="L8" s="6"/>
      <c r="M8" s="6"/>
      <c r="N8" s="6"/>
      <c r="O8" s="6"/>
      <c r="P8" s="6"/>
      <c r="Q8" s="6"/>
      <c r="R8" s="8"/>
      <c r="S8" s="211"/>
      <c r="T8" s="212"/>
      <c r="U8" s="207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s="2" customFormat="1" ht="17.45" customHeight="1">
      <c r="A9" s="199"/>
      <c r="B9" s="196"/>
      <c r="C9" s="3"/>
      <c r="D9" s="9" t="s">
        <v>34</v>
      </c>
      <c r="E9" s="5" t="s">
        <v>35</v>
      </c>
      <c r="F9" s="6">
        <v>2</v>
      </c>
      <c r="G9" s="6">
        <f t="shared" si="0"/>
        <v>34</v>
      </c>
      <c r="H9" s="6">
        <v>24</v>
      </c>
      <c r="I9" s="6"/>
      <c r="J9" s="6">
        <v>10</v>
      </c>
      <c r="K9" s="6"/>
      <c r="L9" s="6">
        <v>1.5</v>
      </c>
      <c r="M9" s="6"/>
      <c r="N9" s="6"/>
      <c r="O9" s="6"/>
      <c r="P9" s="6"/>
      <c r="Q9" s="6"/>
      <c r="R9" s="8"/>
      <c r="S9" s="211"/>
      <c r="T9" s="212"/>
      <c r="U9" s="207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s="2" customFormat="1" ht="17.45" customHeight="1">
      <c r="A10" s="199"/>
      <c r="B10" s="196"/>
      <c r="C10" s="10" t="s">
        <v>36</v>
      </c>
      <c r="D10" s="9" t="s">
        <v>37</v>
      </c>
      <c r="E10" s="5" t="s">
        <v>38</v>
      </c>
      <c r="F10" s="6">
        <v>3</v>
      </c>
      <c r="G10" s="6">
        <f t="shared" si="0"/>
        <v>51</v>
      </c>
      <c r="H10" s="6">
        <v>34</v>
      </c>
      <c r="I10" s="6"/>
      <c r="J10" s="6">
        <v>17</v>
      </c>
      <c r="K10" s="6"/>
      <c r="L10" s="6"/>
      <c r="M10" s="87"/>
      <c r="N10" s="7">
        <v>2</v>
      </c>
      <c r="O10" s="6"/>
      <c r="P10" s="6"/>
      <c r="Q10" s="6"/>
      <c r="R10" s="8"/>
      <c r="S10" s="211"/>
      <c r="T10" s="212"/>
      <c r="U10" s="207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s="2" customFormat="1" ht="23.25" customHeight="1">
      <c r="A11" s="199"/>
      <c r="B11" s="202"/>
      <c r="C11" s="141" t="s">
        <v>36</v>
      </c>
      <c r="D11" s="4" t="s">
        <v>39</v>
      </c>
      <c r="E11" s="11" t="s">
        <v>40</v>
      </c>
      <c r="F11" s="6">
        <v>6</v>
      </c>
      <c r="G11" s="6">
        <f t="shared" si="0"/>
        <v>102</v>
      </c>
      <c r="H11" s="6">
        <v>60</v>
      </c>
      <c r="I11" s="6"/>
      <c r="J11" s="6">
        <v>42</v>
      </c>
      <c r="K11" s="6"/>
      <c r="L11" s="6">
        <v>3.5</v>
      </c>
      <c r="M11" s="7"/>
      <c r="N11" s="87"/>
      <c r="O11" s="6"/>
      <c r="P11" s="6"/>
      <c r="Q11" s="6"/>
      <c r="R11" s="8"/>
      <c r="S11" s="211"/>
      <c r="T11" s="212"/>
      <c r="U11" s="207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s="2" customFormat="1" ht="18.95" customHeight="1">
      <c r="A12" s="199"/>
      <c r="B12" s="175" t="s">
        <v>41</v>
      </c>
      <c r="C12" s="12"/>
      <c r="D12" s="4" t="s">
        <v>42</v>
      </c>
      <c r="E12" s="5" t="s">
        <v>43</v>
      </c>
      <c r="F12" s="6">
        <v>2</v>
      </c>
      <c r="G12" s="6">
        <f t="shared" si="0"/>
        <v>34</v>
      </c>
      <c r="H12" s="6">
        <v>24</v>
      </c>
      <c r="I12" s="87"/>
      <c r="J12" s="6">
        <v>10</v>
      </c>
      <c r="K12" s="6">
        <v>1.5</v>
      </c>
      <c r="L12" s="6"/>
      <c r="M12" s="6"/>
      <c r="N12" s="6"/>
      <c r="O12" s="6"/>
      <c r="P12" s="6"/>
      <c r="Q12" s="6"/>
      <c r="R12" s="8"/>
      <c r="S12" s="211"/>
      <c r="T12" s="212"/>
      <c r="U12" s="207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s="2" customFormat="1" ht="18.95" customHeight="1">
      <c r="A13" s="199"/>
      <c r="B13" s="196"/>
      <c r="C13" s="12"/>
      <c r="D13" s="111" t="s">
        <v>44</v>
      </c>
      <c r="E13" s="112" t="s">
        <v>216</v>
      </c>
      <c r="F13" s="6">
        <v>1</v>
      </c>
      <c r="G13" s="6">
        <v>36</v>
      </c>
      <c r="H13" s="6"/>
      <c r="I13" s="102">
        <v>34</v>
      </c>
      <c r="J13" s="102">
        <v>2</v>
      </c>
      <c r="K13" s="113">
        <v>2</v>
      </c>
      <c r="L13" s="114"/>
      <c r="M13" s="6"/>
      <c r="N13" s="6"/>
      <c r="O13" s="6"/>
      <c r="P13" s="6"/>
      <c r="Q13" s="6"/>
      <c r="R13" s="8"/>
      <c r="S13" s="211"/>
      <c r="T13" s="212"/>
      <c r="U13" s="207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s="2" customFormat="1" ht="18.95" customHeight="1">
      <c r="A14" s="199"/>
      <c r="B14" s="196"/>
      <c r="C14" s="12"/>
      <c r="D14" s="111" t="s">
        <v>217</v>
      </c>
      <c r="E14" s="115" t="s">
        <v>218</v>
      </c>
      <c r="F14" s="6">
        <v>1</v>
      </c>
      <c r="G14" s="6">
        <v>36</v>
      </c>
      <c r="H14" s="6"/>
      <c r="I14" s="102">
        <v>34</v>
      </c>
      <c r="J14" s="102">
        <v>2</v>
      </c>
      <c r="K14" s="113"/>
      <c r="L14" s="104">
        <v>2</v>
      </c>
      <c r="M14" s="6"/>
      <c r="N14" s="6"/>
      <c r="O14" s="6"/>
      <c r="P14" s="6"/>
      <c r="Q14" s="6"/>
      <c r="R14" s="8"/>
      <c r="S14" s="211"/>
      <c r="T14" s="212"/>
      <c r="U14" s="207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" customFormat="1" ht="18.95" customHeight="1">
      <c r="A15" s="199"/>
      <c r="B15" s="196"/>
      <c r="C15" s="12"/>
      <c r="D15" s="4" t="s">
        <v>45</v>
      </c>
      <c r="E15" s="5" t="s">
        <v>46</v>
      </c>
      <c r="F15" s="6">
        <v>1.5</v>
      </c>
      <c r="G15" s="6">
        <v>25</v>
      </c>
      <c r="H15" s="6">
        <v>8</v>
      </c>
      <c r="I15" s="6">
        <v>8</v>
      </c>
      <c r="J15" s="6">
        <v>9</v>
      </c>
      <c r="K15" s="6" t="s">
        <v>47</v>
      </c>
      <c r="L15" s="6" t="s">
        <v>47</v>
      </c>
      <c r="M15" s="6" t="s">
        <v>47</v>
      </c>
      <c r="N15" s="6" t="s">
        <v>47</v>
      </c>
      <c r="O15" s="6" t="s">
        <v>47</v>
      </c>
      <c r="P15" s="6" t="s">
        <v>47</v>
      </c>
      <c r="Q15" s="6" t="s">
        <v>47</v>
      </c>
      <c r="R15" s="8" t="s">
        <v>47</v>
      </c>
      <c r="S15" s="211"/>
      <c r="T15" s="212"/>
      <c r="U15" s="207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" customFormat="1" ht="18.95" customHeight="1">
      <c r="A16" s="199"/>
      <c r="B16" s="196"/>
      <c r="C16" s="12" t="s">
        <v>36</v>
      </c>
      <c r="D16" s="13" t="s">
        <v>48</v>
      </c>
      <c r="E16" s="5" t="s">
        <v>49</v>
      </c>
      <c r="F16" s="6">
        <v>1</v>
      </c>
      <c r="G16" s="6">
        <v>17</v>
      </c>
      <c r="H16" s="6">
        <v>17</v>
      </c>
      <c r="I16" s="6"/>
      <c r="J16" s="6"/>
      <c r="K16" s="6" t="s">
        <v>47</v>
      </c>
      <c r="L16" s="6"/>
      <c r="M16" s="6"/>
      <c r="N16" s="6"/>
      <c r="O16" s="6"/>
      <c r="P16" s="6"/>
      <c r="Q16" s="6"/>
      <c r="R16" s="8" t="s">
        <v>47</v>
      </c>
      <c r="S16" s="211"/>
      <c r="T16" s="212"/>
      <c r="U16" s="207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" customFormat="1" ht="18.95" customHeight="1">
      <c r="A17" s="199"/>
      <c r="B17" s="202"/>
      <c r="C17" s="12"/>
      <c r="D17" s="13" t="s">
        <v>50</v>
      </c>
      <c r="E17" s="5" t="s">
        <v>51</v>
      </c>
      <c r="F17" s="6">
        <v>1</v>
      </c>
      <c r="G17" s="6">
        <v>34</v>
      </c>
      <c r="H17" s="6">
        <v>17</v>
      </c>
      <c r="I17" s="6"/>
      <c r="J17" s="6">
        <v>17</v>
      </c>
      <c r="K17" s="6" t="s">
        <v>47</v>
      </c>
      <c r="L17" s="6"/>
      <c r="M17" s="6"/>
      <c r="N17" s="6"/>
      <c r="O17" s="8" t="s">
        <v>47</v>
      </c>
      <c r="P17" s="6"/>
      <c r="Q17" s="6"/>
      <c r="R17" s="87"/>
      <c r="S17" s="211"/>
      <c r="T17" s="212"/>
      <c r="U17" s="207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" customFormat="1" ht="18.95" customHeight="1">
      <c r="A18" s="199"/>
      <c r="B18" s="175" t="s">
        <v>52</v>
      </c>
      <c r="C18" s="12" t="s">
        <v>36</v>
      </c>
      <c r="D18" s="14" t="s">
        <v>53</v>
      </c>
      <c r="E18" s="5" t="s">
        <v>54</v>
      </c>
      <c r="F18" s="6">
        <v>1</v>
      </c>
      <c r="G18" s="6">
        <f>F18*17</f>
        <v>17</v>
      </c>
      <c r="H18" s="6">
        <v>17</v>
      </c>
      <c r="I18" s="6"/>
      <c r="J18" s="6"/>
      <c r="K18" s="6"/>
      <c r="L18" s="6"/>
      <c r="M18" s="6">
        <v>1</v>
      </c>
      <c r="N18" s="6"/>
      <c r="O18" s="6"/>
      <c r="P18" s="6"/>
      <c r="Q18" s="6"/>
      <c r="R18" s="8"/>
      <c r="S18" s="211"/>
      <c r="T18" s="212"/>
      <c r="U18" s="207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" customFormat="1" ht="18.95" customHeight="1">
      <c r="A19" s="199"/>
      <c r="B19" s="196"/>
      <c r="C19" s="12"/>
      <c r="D19" s="14" t="s">
        <v>55</v>
      </c>
      <c r="E19" s="5" t="s">
        <v>56</v>
      </c>
      <c r="F19" s="6">
        <v>2</v>
      </c>
      <c r="G19" s="6">
        <f>F19*17</f>
        <v>34</v>
      </c>
      <c r="H19" s="6">
        <v>17</v>
      </c>
      <c r="I19" s="6"/>
      <c r="J19" s="6">
        <v>17</v>
      </c>
      <c r="K19" s="6"/>
      <c r="L19" s="6"/>
      <c r="M19" s="87"/>
      <c r="N19" s="7"/>
      <c r="O19" s="6"/>
      <c r="P19" s="6"/>
      <c r="Q19" s="6"/>
      <c r="R19" s="6">
        <v>1</v>
      </c>
      <c r="S19" s="211"/>
      <c r="T19" s="212"/>
      <c r="U19" s="20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" customFormat="1" ht="18.95" customHeight="1">
      <c r="A20" s="199"/>
      <c r="B20" s="202"/>
      <c r="C20" s="12"/>
      <c r="D20" s="14" t="s">
        <v>57</v>
      </c>
      <c r="E20" s="5" t="s">
        <v>58</v>
      </c>
      <c r="F20" s="6">
        <v>1</v>
      </c>
      <c r="G20" s="6">
        <f>F20*17</f>
        <v>17</v>
      </c>
      <c r="H20" s="6">
        <v>17</v>
      </c>
      <c r="I20" s="6"/>
      <c r="J20" s="6"/>
      <c r="K20" s="6"/>
      <c r="L20" s="6"/>
      <c r="M20" s="6">
        <v>1</v>
      </c>
      <c r="N20" s="88"/>
      <c r="O20" s="6"/>
      <c r="P20" s="6"/>
      <c r="Q20" s="6"/>
      <c r="R20" s="8"/>
      <c r="S20" s="211"/>
      <c r="T20" s="212"/>
      <c r="U20" s="207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" customFormat="1" ht="18.95" customHeight="1">
      <c r="A21" s="199"/>
      <c r="B21" s="186" t="s">
        <v>59</v>
      </c>
      <c r="C21" s="141"/>
      <c r="D21" s="4" t="s">
        <v>60</v>
      </c>
      <c r="E21" s="5" t="s">
        <v>61</v>
      </c>
      <c r="F21" s="6">
        <v>2.5</v>
      </c>
      <c r="G21" s="6">
        <v>42</v>
      </c>
      <c r="H21" s="6">
        <v>20</v>
      </c>
      <c r="I21" s="6">
        <f>G21-H21-J21</f>
        <v>20</v>
      </c>
      <c r="J21" s="6">
        <v>2</v>
      </c>
      <c r="K21" s="6">
        <v>2.5</v>
      </c>
      <c r="L21" s="6"/>
      <c r="M21" s="6"/>
      <c r="N21" s="6"/>
      <c r="O21" s="6"/>
      <c r="P21" s="6"/>
      <c r="Q21" s="6"/>
      <c r="R21" s="8"/>
      <c r="S21" s="211"/>
      <c r="T21" s="212"/>
      <c r="U21" s="207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" customFormat="1" ht="18.95" customHeight="1">
      <c r="A22" s="199"/>
      <c r="B22" s="187"/>
      <c r="C22" s="99" t="s">
        <v>36</v>
      </c>
      <c r="D22" s="100" t="s">
        <v>212</v>
      </c>
      <c r="E22" s="101" t="s">
        <v>213</v>
      </c>
      <c r="F22" s="7">
        <v>4</v>
      </c>
      <c r="G22" s="7">
        <f>F22*17</f>
        <v>68</v>
      </c>
      <c r="H22" s="7">
        <v>68</v>
      </c>
      <c r="I22" s="102"/>
      <c r="J22" s="103"/>
      <c r="K22" s="104">
        <v>4</v>
      </c>
      <c r="L22" s="104"/>
      <c r="M22" s="6"/>
      <c r="N22" s="6"/>
      <c r="O22" s="6"/>
      <c r="P22" s="6"/>
      <c r="Q22" s="6"/>
      <c r="R22" s="8"/>
      <c r="S22" s="211"/>
      <c r="T22" s="212"/>
      <c r="U22" s="207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" customFormat="1" ht="18.95" customHeight="1">
      <c r="A23" s="199"/>
      <c r="B23" s="188"/>
      <c r="C23" s="99" t="s">
        <v>36</v>
      </c>
      <c r="D23" s="105" t="s">
        <v>214</v>
      </c>
      <c r="E23" s="106" t="s">
        <v>215</v>
      </c>
      <c r="F23" s="107">
        <v>4</v>
      </c>
      <c r="G23" s="107">
        <v>68</v>
      </c>
      <c r="H23" s="107">
        <v>68</v>
      </c>
      <c r="I23" s="108"/>
      <c r="J23" s="109"/>
      <c r="K23" s="110"/>
      <c r="L23" s="104">
        <v>4</v>
      </c>
      <c r="M23" s="97"/>
      <c r="N23" s="97"/>
      <c r="O23" s="97"/>
      <c r="P23" s="97"/>
      <c r="Q23" s="97"/>
      <c r="R23" s="98"/>
      <c r="S23" s="211"/>
      <c r="T23" s="212"/>
      <c r="U23" s="207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" customFormat="1" ht="18.95" customHeight="1" thickBot="1">
      <c r="A24" s="200"/>
      <c r="B24" s="193" t="s">
        <v>226</v>
      </c>
      <c r="C24" s="194"/>
      <c r="D24" s="195"/>
      <c r="E24" s="15" t="s">
        <v>62</v>
      </c>
      <c r="F24" s="16">
        <f>SUM(F7:F23)</f>
        <v>38</v>
      </c>
      <c r="G24" s="16">
        <f t="shared" ref="G24:R24" si="1">SUM(G7:G23)</f>
        <v>700</v>
      </c>
      <c r="H24" s="16">
        <f t="shared" si="1"/>
        <v>443</v>
      </c>
      <c r="I24" s="16">
        <f t="shared" si="1"/>
        <v>96</v>
      </c>
      <c r="J24" s="16">
        <f t="shared" si="1"/>
        <v>161</v>
      </c>
      <c r="K24" s="16">
        <f t="shared" si="1"/>
        <v>12</v>
      </c>
      <c r="L24" s="16">
        <f t="shared" si="1"/>
        <v>11</v>
      </c>
      <c r="M24" s="16">
        <f t="shared" si="1"/>
        <v>2</v>
      </c>
      <c r="N24" s="16">
        <f t="shared" si="1"/>
        <v>2</v>
      </c>
      <c r="O24" s="16">
        <f t="shared" si="1"/>
        <v>0</v>
      </c>
      <c r="P24" s="16">
        <f t="shared" si="1"/>
        <v>0</v>
      </c>
      <c r="Q24" s="16">
        <f t="shared" si="1"/>
        <v>0</v>
      </c>
      <c r="R24" s="16">
        <f t="shared" si="1"/>
        <v>1</v>
      </c>
      <c r="S24" s="211"/>
      <c r="T24" s="212"/>
      <c r="U24" s="208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1" customFormat="1" ht="18.95" customHeight="1">
      <c r="A25" s="183" t="s">
        <v>63</v>
      </c>
      <c r="B25" s="202" t="s">
        <v>64</v>
      </c>
      <c r="C25" s="18"/>
      <c r="D25" s="19" t="s">
        <v>65</v>
      </c>
      <c r="E25" s="5" t="s">
        <v>66</v>
      </c>
      <c r="F25" s="6">
        <v>2</v>
      </c>
      <c r="G25" s="6">
        <f>SUM(F25*17)</f>
        <v>34</v>
      </c>
      <c r="H25" s="6">
        <v>34</v>
      </c>
      <c r="I25" s="6"/>
      <c r="J25" s="6"/>
      <c r="K25" s="6">
        <v>2</v>
      </c>
      <c r="L25" s="6"/>
      <c r="M25" s="6"/>
      <c r="N25" s="6"/>
      <c r="O25" s="6"/>
      <c r="P25" s="6"/>
      <c r="Q25" s="6"/>
      <c r="R25" s="8"/>
      <c r="S25" s="211"/>
      <c r="T25" s="212"/>
      <c r="U25" s="207">
        <f>F41</f>
        <v>55.5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</row>
    <row r="26" spans="1:254" s="21" customFormat="1" ht="18.95" customHeight="1">
      <c r="A26" s="184"/>
      <c r="B26" s="174"/>
      <c r="C26" s="141" t="s">
        <v>36</v>
      </c>
      <c r="D26" s="4" t="s">
        <v>67</v>
      </c>
      <c r="E26" s="5" t="s">
        <v>68</v>
      </c>
      <c r="F26" s="6">
        <v>2</v>
      </c>
      <c r="G26" s="6">
        <f>SUM(F26*17)</f>
        <v>34</v>
      </c>
      <c r="H26" s="6">
        <f>G26-I26-J26</f>
        <v>34</v>
      </c>
      <c r="I26" s="6"/>
      <c r="J26" s="6"/>
      <c r="K26" s="6">
        <v>2</v>
      </c>
      <c r="L26" s="6"/>
      <c r="M26" s="6"/>
      <c r="N26" s="6"/>
      <c r="O26" s="6"/>
      <c r="P26" s="6"/>
      <c r="Q26" s="6"/>
      <c r="R26" s="8"/>
      <c r="S26" s="211"/>
      <c r="T26" s="212"/>
      <c r="U26" s="20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21" customFormat="1" ht="18.95" customHeight="1">
      <c r="A27" s="184"/>
      <c r="B27" s="174"/>
      <c r="C27" s="141" t="s">
        <v>36</v>
      </c>
      <c r="D27" s="4" t="s">
        <v>69</v>
      </c>
      <c r="E27" s="5" t="s">
        <v>70</v>
      </c>
      <c r="F27" s="6">
        <v>2</v>
      </c>
      <c r="G27" s="6">
        <f>SUM(F27*17)</f>
        <v>34</v>
      </c>
      <c r="H27" s="6">
        <v>22</v>
      </c>
      <c r="I27" s="6">
        <v>12</v>
      </c>
      <c r="J27" s="6"/>
      <c r="K27" s="6"/>
      <c r="L27" s="6">
        <v>2</v>
      </c>
      <c r="M27" s="6"/>
      <c r="N27" s="6"/>
      <c r="O27" s="6"/>
      <c r="P27" s="6"/>
      <c r="Q27" s="6"/>
      <c r="R27" s="8"/>
      <c r="S27" s="211"/>
      <c r="T27" s="212"/>
      <c r="U27" s="207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21" customFormat="1" ht="18.95" customHeight="1">
      <c r="A28" s="184"/>
      <c r="B28" s="174"/>
      <c r="C28" s="141"/>
      <c r="D28" s="4" t="s">
        <v>71</v>
      </c>
      <c r="E28" s="5" t="s">
        <v>72</v>
      </c>
      <c r="F28" s="6">
        <v>2</v>
      </c>
      <c r="G28" s="6">
        <v>34</v>
      </c>
      <c r="H28" s="6">
        <v>26</v>
      </c>
      <c r="I28" s="6">
        <v>8</v>
      </c>
      <c r="J28" s="6"/>
      <c r="K28" s="6"/>
      <c r="L28" s="6"/>
      <c r="M28" s="6">
        <v>2</v>
      </c>
      <c r="N28" s="6"/>
      <c r="O28" s="6"/>
      <c r="P28" s="6"/>
      <c r="Q28" s="6"/>
      <c r="R28" s="8"/>
      <c r="S28" s="211"/>
      <c r="T28" s="212"/>
      <c r="U28" s="207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21" customFormat="1" ht="18.95" customHeight="1">
      <c r="A29" s="184"/>
      <c r="B29" s="175" t="s">
        <v>73</v>
      </c>
      <c r="C29" s="141"/>
      <c r="D29" s="4" t="s">
        <v>74</v>
      </c>
      <c r="E29" s="5" t="s">
        <v>75</v>
      </c>
      <c r="F29" s="6">
        <v>3.5</v>
      </c>
      <c r="G29" s="6">
        <v>59</v>
      </c>
      <c r="H29" s="6">
        <v>42</v>
      </c>
      <c r="I29" s="6">
        <v>17</v>
      </c>
      <c r="J29" s="6"/>
      <c r="K29" s="6">
        <v>3.5</v>
      </c>
      <c r="L29" s="6"/>
      <c r="M29" s="6"/>
      <c r="N29" s="6"/>
      <c r="O29" s="6"/>
      <c r="P29" s="6"/>
      <c r="Q29" s="6"/>
      <c r="R29" s="8"/>
      <c r="S29" s="211"/>
      <c r="T29" s="212"/>
      <c r="U29" s="20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21" customFormat="1" ht="18.95" customHeight="1">
      <c r="A30" s="184"/>
      <c r="B30" s="196"/>
      <c r="C30" s="141" t="s">
        <v>36</v>
      </c>
      <c r="D30" s="4" t="s">
        <v>76</v>
      </c>
      <c r="E30" s="5" t="s">
        <v>77</v>
      </c>
      <c r="F30" s="6">
        <v>4</v>
      </c>
      <c r="G30" s="6">
        <f>SUM(F30*17)</f>
        <v>68</v>
      </c>
      <c r="H30" s="6">
        <f>G30-I30-J30</f>
        <v>68</v>
      </c>
      <c r="I30" s="6"/>
      <c r="J30" s="6"/>
      <c r="K30" s="6"/>
      <c r="L30" s="6">
        <v>4</v>
      </c>
      <c r="M30" s="6"/>
      <c r="N30" s="6"/>
      <c r="O30" s="6"/>
      <c r="P30" s="6"/>
      <c r="Q30" s="6"/>
      <c r="R30" s="8"/>
      <c r="S30" s="211"/>
      <c r="T30" s="212"/>
      <c r="U30" s="207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21" customFormat="1" ht="18.95" customHeight="1">
      <c r="A31" s="184"/>
      <c r="B31" s="196"/>
      <c r="C31" s="22" t="s">
        <v>36</v>
      </c>
      <c r="D31" s="23" t="s">
        <v>78</v>
      </c>
      <c r="E31" s="5" t="s">
        <v>79</v>
      </c>
      <c r="F31" s="6">
        <v>5</v>
      </c>
      <c r="G31" s="6">
        <f>F31*17</f>
        <v>85</v>
      </c>
      <c r="H31" s="6">
        <v>60</v>
      </c>
      <c r="I31" s="6">
        <v>20</v>
      </c>
      <c r="J31" s="6">
        <v>5</v>
      </c>
      <c r="K31" s="6"/>
      <c r="L31" s="6"/>
      <c r="M31" s="6">
        <v>5</v>
      </c>
      <c r="N31" s="6"/>
      <c r="O31" s="6"/>
      <c r="P31" s="6"/>
      <c r="Q31" s="6"/>
      <c r="R31" s="8"/>
      <c r="S31" s="211"/>
      <c r="T31" s="212"/>
      <c r="U31" s="207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21" customFormat="1" ht="18.95" customHeight="1">
      <c r="A32" s="184"/>
      <c r="B32" s="196"/>
      <c r="C32" s="24" t="s">
        <v>36</v>
      </c>
      <c r="D32" s="9" t="s">
        <v>80</v>
      </c>
      <c r="E32" s="5" t="s">
        <v>81</v>
      </c>
      <c r="F32" s="6">
        <v>4</v>
      </c>
      <c r="G32" s="6">
        <f>SUM(F32*17)</f>
        <v>68</v>
      </c>
      <c r="H32" s="6">
        <f>G32-I32-J32</f>
        <v>50</v>
      </c>
      <c r="I32" s="6">
        <v>18</v>
      </c>
      <c r="J32" s="6"/>
      <c r="K32" s="6"/>
      <c r="L32" s="6"/>
      <c r="M32" s="6"/>
      <c r="N32" s="6">
        <v>4</v>
      </c>
      <c r="O32" s="6"/>
      <c r="P32" s="6"/>
      <c r="Q32" s="6"/>
      <c r="R32" s="8"/>
      <c r="S32" s="211"/>
      <c r="T32" s="212"/>
      <c r="U32" s="20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pans="1:254" s="21" customFormat="1" ht="18.95" customHeight="1">
      <c r="A33" s="184"/>
      <c r="B33" s="202"/>
      <c r="C33" s="22" t="s">
        <v>36</v>
      </c>
      <c r="D33" s="9" t="s">
        <v>82</v>
      </c>
      <c r="E33" s="5" t="s">
        <v>83</v>
      </c>
      <c r="F33" s="6">
        <v>5</v>
      </c>
      <c r="G33" s="6">
        <f>SUM(F33*17)</f>
        <v>85</v>
      </c>
      <c r="H33" s="6">
        <v>77</v>
      </c>
      <c r="I33" s="6">
        <v>8</v>
      </c>
      <c r="J33" s="6"/>
      <c r="K33" s="6"/>
      <c r="L33" s="6"/>
      <c r="M33" s="6"/>
      <c r="N33" s="6"/>
      <c r="O33" s="6">
        <v>5</v>
      </c>
      <c r="P33" s="6"/>
      <c r="Q33" s="6"/>
      <c r="R33" s="8"/>
      <c r="S33" s="211"/>
      <c r="T33" s="212"/>
      <c r="U33" s="207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pans="1:254" s="21" customFormat="1" ht="18.95" customHeight="1">
      <c r="A34" s="184"/>
      <c r="B34" s="174" t="s">
        <v>84</v>
      </c>
      <c r="C34" s="141" t="s">
        <v>36</v>
      </c>
      <c r="D34" s="23" t="s">
        <v>85</v>
      </c>
      <c r="E34" s="5" t="s">
        <v>86</v>
      </c>
      <c r="F34" s="6">
        <v>4</v>
      </c>
      <c r="G34" s="6">
        <f>F34*17</f>
        <v>68</v>
      </c>
      <c r="H34" s="6">
        <v>40</v>
      </c>
      <c r="I34" s="6">
        <v>24</v>
      </c>
      <c r="J34" s="6">
        <v>4</v>
      </c>
      <c r="K34" s="6"/>
      <c r="L34" s="6">
        <v>4</v>
      </c>
      <c r="M34" s="6"/>
      <c r="N34" s="6"/>
      <c r="O34" s="6"/>
      <c r="P34" s="6"/>
      <c r="Q34" s="6"/>
      <c r="R34" s="8"/>
      <c r="S34" s="211"/>
      <c r="T34" s="212"/>
      <c r="U34" s="207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s="21" customFormat="1" ht="18.95" customHeight="1">
      <c r="A35" s="184"/>
      <c r="B35" s="174"/>
      <c r="C35" s="22"/>
      <c r="D35" s="23" t="s">
        <v>87</v>
      </c>
      <c r="E35" s="5" t="s">
        <v>88</v>
      </c>
      <c r="F35" s="6">
        <v>3</v>
      </c>
      <c r="G35" s="6">
        <v>51</v>
      </c>
      <c r="H35" s="6">
        <v>32</v>
      </c>
      <c r="I35" s="6">
        <v>16</v>
      </c>
      <c r="J35" s="6">
        <v>3</v>
      </c>
      <c r="K35" s="6"/>
      <c r="L35" s="6">
        <v>3</v>
      </c>
      <c r="M35" s="6"/>
      <c r="N35" s="6"/>
      <c r="O35" s="6"/>
      <c r="P35" s="6"/>
      <c r="Q35" s="6"/>
      <c r="R35" s="8"/>
      <c r="S35" s="211"/>
      <c r="T35" s="212"/>
      <c r="U35" s="20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pans="1:254" s="21" customFormat="1" ht="18.95" customHeight="1">
      <c r="A36" s="184"/>
      <c r="B36" s="174"/>
      <c r="C36" s="25" t="s">
        <v>36</v>
      </c>
      <c r="D36" s="9" t="s">
        <v>89</v>
      </c>
      <c r="E36" s="5" t="s">
        <v>90</v>
      </c>
      <c r="F36" s="6">
        <v>4</v>
      </c>
      <c r="G36" s="6">
        <f>F36*17</f>
        <v>68</v>
      </c>
      <c r="H36" s="6">
        <v>51</v>
      </c>
      <c r="I36" s="6">
        <v>12</v>
      </c>
      <c r="J36" s="6">
        <v>5</v>
      </c>
      <c r="K36" s="6"/>
      <c r="L36" s="6"/>
      <c r="M36" s="6">
        <v>4</v>
      </c>
      <c r="N36" s="6"/>
      <c r="O36" s="6"/>
      <c r="P36" s="6"/>
      <c r="Q36" s="6"/>
      <c r="R36" s="8"/>
      <c r="S36" s="211"/>
      <c r="T36" s="212"/>
      <c r="U36" s="207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pans="1:254" s="21" customFormat="1" ht="18.95" customHeight="1">
      <c r="A37" s="184"/>
      <c r="B37" s="174"/>
      <c r="C37" s="141"/>
      <c r="D37" s="9" t="s">
        <v>91</v>
      </c>
      <c r="E37" s="5" t="s">
        <v>92</v>
      </c>
      <c r="F37" s="6">
        <v>3.5</v>
      </c>
      <c r="G37" s="6">
        <v>59</v>
      </c>
      <c r="H37" s="6">
        <v>46</v>
      </c>
      <c r="I37" s="6">
        <v>12</v>
      </c>
      <c r="J37" s="6">
        <v>1</v>
      </c>
      <c r="K37" s="6"/>
      <c r="L37" s="6"/>
      <c r="M37" s="6">
        <v>3.5</v>
      </c>
      <c r="N37" s="6"/>
      <c r="O37" s="6"/>
      <c r="P37" s="6"/>
      <c r="Q37" s="6"/>
      <c r="R37" s="8"/>
      <c r="S37" s="211"/>
      <c r="T37" s="212"/>
      <c r="U37" s="207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pans="1:254" s="21" customFormat="1" ht="18.95" customHeight="1">
      <c r="A38" s="184"/>
      <c r="B38" s="174"/>
      <c r="C38" s="141"/>
      <c r="D38" s="13" t="s">
        <v>247</v>
      </c>
      <c r="E38" s="5" t="s">
        <v>248</v>
      </c>
      <c r="F38" s="6">
        <v>3.5</v>
      </c>
      <c r="G38" s="6">
        <v>59</v>
      </c>
      <c r="H38" s="6">
        <v>40</v>
      </c>
      <c r="I38" s="6">
        <v>18</v>
      </c>
      <c r="J38" s="6">
        <v>1</v>
      </c>
      <c r="K38" s="6"/>
      <c r="L38" s="6"/>
      <c r="M38" s="6"/>
      <c r="N38" s="6">
        <v>3.5</v>
      </c>
      <c r="O38" s="6"/>
      <c r="P38" s="6"/>
      <c r="Q38" s="6"/>
      <c r="R38" s="8"/>
      <c r="S38" s="211"/>
      <c r="T38" s="212"/>
      <c r="U38" s="20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</row>
    <row r="39" spans="1:254" s="21" customFormat="1" ht="18.95" customHeight="1">
      <c r="A39" s="184"/>
      <c r="B39" s="174"/>
      <c r="C39" s="141"/>
      <c r="D39" s="13" t="s">
        <v>93</v>
      </c>
      <c r="E39" s="5" t="s">
        <v>94</v>
      </c>
      <c r="F39" s="6">
        <v>4</v>
      </c>
      <c r="G39" s="6">
        <f>F39*17</f>
        <v>68</v>
      </c>
      <c r="H39" s="6">
        <v>52</v>
      </c>
      <c r="I39" s="6">
        <v>12</v>
      </c>
      <c r="J39" s="6">
        <v>4</v>
      </c>
      <c r="K39" s="6"/>
      <c r="L39" s="6"/>
      <c r="M39" s="6"/>
      <c r="N39" s="6"/>
      <c r="O39" s="6">
        <v>4</v>
      </c>
      <c r="P39" s="6"/>
      <c r="Q39" s="6"/>
      <c r="R39" s="8"/>
      <c r="S39" s="211"/>
      <c r="T39" s="212"/>
      <c r="U39" s="207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</row>
    <row r="40" spans="1:254" s="21" customFormat="1" ht="18.95" customHeight="1">
      <c r="A40" s="184"/>
      <c r="B40" s="174"/>
      <c r="C40" s="141"/>
      <c r="D40" s="13" t="s">
        <v>95</v>
      </c>
      <c r="E40" s="5" t="s">
        <v>96</v>
      </c>
      <c r="F40" s="6">
        <v>4</v>
      </c>
      <c r="G40" s="6">
        <f>F40*17</f>
        <v>68</v>
      </c>
      <c r="H40" s="6">
        <v>48</v>
      </c>
      <c r="I40" s="6">
        <v>16</v>
      </c>
      <c r="J40" s="6">
        <v>4</v>
      </c>
      <c r="K40" s="6"/>
      <c r="L40" s="6"/>
      <c r="M40" s="6"/>
      <c r="N40" s="6"/>
      <c r="O40" s="34"/>
      <c r="P40" s="6">
        <v>4</v>
      </c>
      <c r="Q40" s="6"/>
      <c r="R40" s="8"/>
      <c r="S40" s="211"/>
      <c r="T40" s="212"/>
      <c r="U40" s="207"/>
      <c r="V40" s="20"/>
      <c r="W40" s="20"/>
      <c r="X40" s="26"/>
      <c r="Y40" s="27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</row>
    <row r="41" spans="1:254" s="21" customFormat="1" ht="18.95" customHeight="1" thickBot="1">
      <c r="A41" s="185"/>
      <c r="B41" s="215" t="s">
        <v>246</v>
      </c>
      <c r="C41" s="216"/>
      <c r="D41" s="217"/>
      <c r="E41" s="15" t="s">
        <v>97</v>
      </c>
      <c r="F41" s="16">
        <f t="shared" ref="F41:R41" si="2">SUM(F25:F40)</f>
        <v>55.5</v>
      </c>
      <c r="G41" s="16">
        <f t="shared" si="2"/>
        <v>942</v>
      </c>
      <c r="H41" s="16">
        <f t="shared" si="2"/>
        <v>722</v>
      </c>
      <c r="I41" s="16">
        <f t="shared" si="2"/>
        <v>193</v>
      </c>
      <c r="J41" s="16">
        <f t="shared" si="2"/>
        <v>27</v>
      </c>
      <c r="K41" s="16">
        <f t="shared" si="2"/>
        <v>7.5</v>
      </c>
      <c r="L41" s="16">
        <f t="shared" si="2"/>
        <v>13</v>
      </c>
      <c r="M41" s="16">
        <f t="shared" si="2"/>
        <v>14.5</v>
      </c>
      <c r="N41" s="16">
        <f t="shared" si="2"/>
        <v>7.5</v>
      </c>
      <c r="O41" s="16">
        <f t="shared" si="2"/>
        <v>9</v>
      </c>
      <c r="P41" s="16">
        <f t="shared" si="2"/>
        <v>4</v>
      </c>
      <c r="Q41" s="16">
        <f t="shared" si="2"/>
        <v>0</v>
      </c>
      <c r="R41" s="17">
        <f t="shared" si="2"/>
        <v>0</v>
      </c>
      <c r="S41" s="213"/>
      <c r="T41" s="214"/>
      <c r="U41" s="208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pans="1:254" s="21" customFormat="1" ht="19.5" customHeight="1">
      <c r="A42" s="226" t="s">
        <v>98</v>
      </c>
      <c r="B42" s="197" t="s">
        <v>64</v>
      </c>
      <c r="C42" s="139"/>
      <c r="D42" s="92" t="s">
        <v>99</v>
      </c>
      <c r="E42" s="93" t="s">
        <v>100</v>
      </c>
      <c r="F42" s="94">
        <v>2</v>
      </c>
      <c r="G42" s="94">
        <v>34</v>
      </c>
      <c r="H42" s="94">
        <v>34</v>
      </c>
      <c r="I42" s="94"/>
      <c r="J42" s="94"/>
      <c r="K42" s="94"/>
      <c r="L42" s="94"/>
      <c r="M42" s="94"/>
      <c r="N42" s="94"/>
      <c r="O42" s="94">
        <v>2</v>
      </c>
      <c r="P42" s="94"/>
      <c r="Q42" s="94"/>
      <c r="R42" s="95"/>
      <c r="S42" s="209" t="s">
        <v>211</v>
      </c>
      <c r="T42" s="210"/>
      <c r="U42" s="206">
        <f>F63</f>
        <v>68.5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pans="1:254" s="21" customFormat="1" ht="19.5" customHeight="1">
      <c r="A43" s="227"/>
      <c r="B43" s="174"/>
      <c r="C43" s="141"/>
      <c r="D43" s="4" t="s">
        <v>101</v>
      </c>
      <c r="E43" s="5" t="s">
        <v>102</v>
      </c>
      <c r="F43" s="6">
        <v>2</v>
      </c>
      <c r="G43" s="6">
        <v>34</v>
      </c>
      <c r="H43" s="6">
        <v>26</v>
      </c>
      <c r="I43" s="6">
        <v>8</v>
      </c>
      <c r="J43" s="6"/>
      <c r="K43" s="6"/>
      <c r="L43" s="6"/>
      <c r="M43" s="6"/>
      <c r="N43" s="6"/>
      <c r="O43" s="6"/>
      <c r="P43" s="6">
        <v>2</v>
      </c>
      <c r="Q43" s="6"/>
      <c r="R43" s="8"/>
      <c r="S43" s="211"/>
      <c r="T43" s="212"/>
      <c r="U43" s="207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pans="1:254" s="21" customFormat="1" ht="19.5" customHeight="1">
      <c r="A44" s="227"/>
      <c r="B44" s="174"/>
      <c r="C44" s="28"/>
      <c r="D44" s="9" t="s">
        <v>103</v>
      </c>
      <c r="E44" s="5" t="s">
        <v>104</v>
      </c>
      <c r="F44" s="6">
        <v>2</v>
      </c>
      <c r="G44" s="6">
        <v>34</v>
      </c>
      <c r="H44" s="6">
        <v>30</v>
      </c>
      <c r="I44" s="6">
        <v>4</v>
      </c>
      <c r="J44" s="6"/>
      <c r="K44" s="6"/>
      <c r="L44" s="6"/>
      <c r="M44" s="6"/>
      <c r="N44" s="6"/>
      <c r="O44" s="6"/>
      <c r="P44" s="6"/>
      <c r="Q44" s="6">
        <v>2</v>
      </c>
      <c r="R44" s="8"/>
      <c r="S44" s="211"/>
      <c r="T44" s="212"/>
      <c r="U44" s="20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pans="1:254" s="21" customFormat="1" ht="19.5" customHeight="1">
      <c r="A45" s="227"/>
      <c r="B45" s="174"/>
      <c r="C45" s="28" t="s">
        <v>36</v>
      </c>
      <c r="D45" s="29" t="s">
        <v>105</v>
      </c>
      <c r="E45" s="5" t="s">
        <v>106</v>
      </c>
      <c r="F45" s="6">
        <v>3</v>
      </c>
      <c r="G45" s="6">
        <f>SUM(F45*17)</f>
        <v>51</v>
      </c>
      <c r="H45" s="6">
        <v>27</v>
      </c>
      <c r="I45" s="6">
        <v>24</v>
      </c>
      <c r="J45" s="6"/>
      <c r="K45" s="6"/>
      <c r="L45" s="6"/>
      <c r="M45" s="6"/>
      <c r="N45" s="6"/>
      <c r="O45" s="6"/>
      <c r="P45" s="6"/>
      <c r="Q45" s="6">
        <v>3</v>
      </c>
      <c r="R45" s="8"/>
      <c r="S45" s="211"/>
      <c r="T45" s="212"/>
      <c r="U45" s="207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  <row r="46" spans="1:254" s="21" customFormat="1" ht="19.5" customHeight="1">
      <c r="A46" s="227"/>
      <c r="B46" s="174"/>
      <c r="C46" s="141" t="s">
        <v>36</v>
      </c>
      <c r="D46" s="4" t="s">
        <v>107</v>
      </c>
      <c r="E46" s="5" t="s">
        <v>245</v>
      </c>
      <c r="F46" s="6">
        <v>3</v>
      </c>
      <c r="G46" s="6">
        <v>51</v>
      </c>
      <c r="H46" s="6">
        <f>G46-I46-J46</f>
        <v>32</v>
      </c>
      <c r="I46" s="6">
        <v>16</v>
      </c>
      <c r="J46" s="6">
        <v>3</v>
      </c>
      <c r="K46" s="6"/>
      <c r="L46" s="6"/>
      <c r="M46" s="6"/>
      <c r="N46" s="6"/>
      <c r="O46" s="6"/>
      <c r="P46" s="6"/>
      <c r="Q46" s="6">
        <v>3</v>
      </c>
      <c r="R46" s="8"/>
      <c r="S46" s="211"/>
      <c r="T46" s="212"/>
      <c r="U46" s="207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</row>
    <row r="47" spans="1:254" s="21" customFormat="1" ht="19.5" customHeight="1">
      <c r="A47" s="227"/>
      <c r="B47" s="174"/>
      <c r="C47" s="141"/>
      <c r="D47" s="4" t="s">
        <v>108</v>
      </c>
      <c r="E47" s="5" t="s">
        <v>109</v>
      </c>
      <c r="F47" s="6">
        <v>1.5</v>
      </c>
      <c r="G47" s="6">
        <v>25</v>
      </c>
      <c r="H47" s="6">
        <v>24</v>
      </c>
      <c r="I47" s="6"/>
      <c r="J47" s="6">
        <v>1</v>
      </c>
      <c r="K47" s="6"/>
      <c r="L47" s="6"/>
      <c r="M47" s="6"/>
      <c r="N47" s="6"/>
      <c r="O47" s="6"/>
      <c r="P47" s="6">
        <v>1.5</v>
      </c>
      <c r="Q47" s="6"/>
      <c r="R47" s="8"/>
      <c r="S47" s="211"/>
      <c r="T47" s="212"/>
      <c r="U47" s="20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</row>
    <row r="48" spans="1:254" s="21" customFormat="1" ht="19.5" customHeight="1">
      <c r="A48" s="227"/>
      <c r="B48" s="174"/>
      <c r="C48" s="30"/>
      <c r="D48" s="4" t="s">
        <v>110</v>
      </c>
      <c r="E48" s="5" t="s">
        <v>111</v>
      </c>
      <c r="F48" s="6">
        <v>2</v>
      </c>
      <c r="G48" s="6">
        <v>34</v>
      </c>
      <c r="H48" s="6">
        <v>18</v>
      </c>
      <c r="I48" s="6">
        <v>16</v>
      </c>
      <c r="J48" s="6"/>
      <c r="K48" s="6"/>
      <c r="L48" s="6"/>
      <c r="M48" s="6"/>
      <c r="N48" s="6"/>
      <c r="O48" s="6"/>
      <c r="P48" s="6"/>
      <c r="Q48" s="6"/>
      <c r="R48" s="8">
        <v>2</v>
      </c>
      <c r="S48" s="211"/>
      <c r="T48" s="212"/>
      <c r="U48" s="207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</row>
    <row r="49" spans="1:254" s="21" customFormat="1" ht="19.5" customHeight="1">
      <c r="A49" s="227"/>
      <c r="B49" s="174" t="s">
        <v>73</v>
      </c>
      <c r="C49" s="30"/>
      <c r="D49" s="31" t="s">
        <v>112</v>
      </c>
      <c r="E49" s="5" t="s">
        <v>113</v>
      </c>
      <c r="F49" s="6">
        <v>3</v>
      </c>
      <c r="G49" s="6">
        <f t="shared" ref="G49:G54" si="3">F49*17</f>
        <v>51</v>
      </c>
      <c r="H49" s="6">
        <v>51</v>
      </c>
      <c r="I49" s="6"/>
      <c r="J49" s="6"/>
      <c r="K49" s="6"/>
      <c r="L49" s="6"/>
      <c r="M49" s="6"/>
      <c r="N49" s="6">
        <v>3</v>
      </c>
      <c r="O49" s="6"/>
      <c r="P49" s="6"/>
      <c r="Q49" s="6"/>
      <c r="R49" s="8"/>
      <c r="S49" s="211"/>
      <c r="T49" s="212"/>
      <c r="U49" s="207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</row>
    <row r="50" spans="1:254" s="21" customFormat="1" ht="19.5" customHeight="1">
      <c r="A50" s="227"/>
      <c r="B50" s="174"/>
      <c r="C50" s="28" t="s">
        <v>36</v>
      </c>
      <c r="D50" s="31" t="s">
        <v>114</v>
      </c>
      <c r="E50" s="5" t="s">
        <v>115</v>
      </c>
      <c r="F50" s="6">
        <v>4</v>
      </c>
      <c r="G50" s="6">
        <f t="shared" si="3"/>
        <v>68</v>
      </c>
      <c r="H50" s="6">
        <v>68</v>
      </c>
      <c r="I50" s="6"/>
      <c r="J50" s="6"/>
      <c r="K50" s="6"/>
      <c r="L50" s="6"/>
      <c r="M50" s="6"/>
      <c r="N50" s="6"/>
      <c r="O50" s="6">
        <v>4</v>
      </c>
      <c r="P50" s="6"/>
      <c r="Q50" s="6"/>
      <c r="R50" s="8"/>
      <c r="S50" s="211"/>
      <c r="T50" s="212"/>
      <c r="U50" s="20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s="21" customFormat="1" ht="19.5" customHeight="1">
      <c r="A51" s="227"/>
      <c r="B51" s="174"/>
      <c r="C51" s="30"/>
      <c r="D51" s="4" t="s">
        <v>116</v>
      </c>
      <c r="E51" s="5" t="s">
        <v>117</v>
      </c>
      <c r="F51" s="6">
        <v>3</v>
      </c>
      <c r="G51" s="6">
        <f t="shared" si="3"/>
        <v>51</v>
      </c>
      <c r="H51" s="6">
        <v>51</v>
      </c>
      <c r="I51" s="6"/>
      <c r="J51" s="6"/>
      <c r="K51" s="6"/>
      <c r="L51" s="6"/>
      <c r="M51" s="6"/>
      <c r="N51" s="6"/>
      <c r="O51" s="6"/>
      <c r="P51" s="6">
        <v>3</v>
      </c>
      <c r="Q51" s="6"/>
      <c r="R51" s="8"/>
      <c r="S51" s="211"/>
      <c r="T51" s="212"/>
      <c r="U51" s="207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</row>
    <row r="52" spans="1:254" s="21" customFormat="1" ht="19.5" customHeight="1">
      <c r="A52" s="227"/>
      <c r="B52" s="174"/>
      <c r="C52" s="30"/>
      <c r="D52" s="4" t="s">
        <v>118</v>
      </c>
      <c r="E52" s="5" t="s">
        <v>119</v>
      </c>
      <c r="F52" s="6">
        <v>4</v>
      </c>
      <c r="G52" s="6">
        <f t="shared" si="3"/>
        <v>68</v>
      </c>
      <c r="H52" s="6">
        <f>G52-I52-J52</f>
        <v>68</v>
      </c>
      <c r="I52" s="6"/>
      <c r="J52" s="6"/>
      <c r="K52" s="6"/>
      <c r="L52" s="6"/>
      <c r="M52" s="6"/>
      <c r="N52" s="6"/>
      <c r="O52" s="6"/>
      <c r="P52" s="6"/>
      <c r="Q52" s="6">
        <v>4</v>
      </c>
      <c r="R52" s="8"/>
      <c r="S52" s="211"/>
      <c r="T52" s="212"/>
      <c r="U52" s="207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</row>
    <row r="53" spans="1:254" s="21" customFormat="1" ht="19.5" customHeight="1">
      <c r="A53" s="227"/>
      <c r="B53" s="174"/>
      <c r="C53" s="32" t="s">
        <v>36</v>
      </c>
      <c r="D53" s="33" t="s">
        <v>120</v>
      </c>
      <c r="E53" s="5" t="s">
        <v>224</v>
      </c>
      <c r="F53" s="6">
        <v>4</v>
      </c>
      <c r="G53" s="6">
        <f t="shared" si="3"/>
        <v>68</v>
      </c>
      <c r="H53" s="6">
        <v>48</v>
      </c>
      <c r="I53" s="6">
        <v>20</v>
      </c>
      <c r="J53" s="6"/>
      <c r="K53" s="6"/>
      <c r="L53" s="6"/>
      <c r="M53" s="6"/>
      <c r="N53" s="6"/>
      <c r="O53" s="6">
        <v>4</v>
      </c>
      <c r="P53" s="6"/>
      <c r="Q53" s="6"/>
      <c r="R53" s="8"/>
      <c r="S53" s="211"/>
      <c r="T53" s="212"/>
      <c r="U53" s="207"/>
      <c r="V53" s="34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</row>
    <row r="54" spans="1:254" s="21" customFormat="1" ht="19.5" customHeight="1">
      <c r="A54" s="227"/>
      <c r="B54" s="174"/>
      <c r="C54" s="32" t="s">
        <v>36</v>
      </c>
      <c r="D54" s="33" t="s">
        <v>120</v>
      </c>
      <c r="E54" s="5" t="s">
        <v>225</v>
      </c>
      <c r="F54" s="6">
        <v>4</v>
      </c>
      <c r="G54" s="6">
        <f t="shared" si="3"/>
        <v>68</v>
      </c>
      <c r="H54" s="6">
        <v>48</v>
      </c>
      <c r="I54" s="6">
        <v>20</v>
      </c>
      <c r="J54" s="6"/>
      <c r="K54" s="6"/>
      <c r="L54" s="6"/>
      <c r="M54" s="6"/>
      <c r="N54" s="6"/>
      <c r="O54" s="6"/>
      <c r="P54" s="6">
        <v>4</v>
      </c>
      <c r="Q54" s="6"/>
      <c r="R54" s="8"/>
      <c r="S54" s="211"/>
      <c r="T54" s="212"/>
      <c r="U54" s="207"/>
      <c r="V54" s="34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</row>
    <row r="55" spans="1:254" s="21" customFormat="1" ht="19.5" customHeight="1">
      <c r="A55" s="227"/>
      <c r="B55" s="174"/>
      <c r="C55" s="22"/>
      <c r="D55" s="9" t="s">
        <v>121</v>
      </c>
      <c r="E55" s="5" t="s">
        <v>122</v>
      </c>
      <c r="F55" s="6">
        <v>4</v>
      </c>
      <c r="G55" s="6">
        <v>68</v>
      </c>
      <c r="H55" s="6">
        <v>48</v>
      </c>
      <c r="I55" s="6">
        <v>16</v>
      </c>
      <c r="J55" s="6">
        <v>4</v>
      </c>
      <c r="K55" s="6"/>
      <c r="L55" s="6"/>
      <c r="M55" s="6"/>
      <c r="N55" s="6"/>
      <c r="O55" s="6"/>
      <c r="P55" s="6">
        <v>4</v>
      </c>
      <c r="Q55" s="6"/>
      <c r="R55" s="8"/>
      <c r="S55" s="211"/>
      <c r="T55" s="212"/>
      <c r="U55" s="207"/>
      <c r="V55" s="34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</row>
    <row r="56" spans="1:254" s="21" customFormat="1" ht="19.5" customHeight="1">
      <c r="A56" s="227"/>
      <c r="B56" s="174"/>
      <c r="C56" s="30"/>
      <c r="D56" s="33" t="s">
        <v>123</v>
      </c>
      <c r="E56" s="5" t="s">
        <v>124</v>
      </c>
      <c r="F56" s="6">
        <v>4</v>
      </c>
      <c r="G56" s="6">
        <f>F56*17</f>
        <v>68</v>
      </c>
      <c r="H56" s="6">
        <v>52</v>
      </c>
      <c r="I56" s="6">
        <v>12</v>
      </c>
      <c r="J56" s="6">
        <v>4</v>
      </c>
      <c r="K56" s="6"/>
      <c r="L56" s="6"/>
      <c r="M56" s="6"/>
      <c r="N56" s="6"/>
      <c r="O56" s="6"/>
      <c r="P56" s="7"/>
      <c r="Q56" s="6">
        <v>4</v>
      </c>
      <c r="R56" s="8"/>
      <c r="S56" s="211"/>
      <c r="T56" s="212"/>
      <c r="U56" s="207"/>
      <c r="V56" s="34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</row>
    <row r="57" spans="1:254" s="21" customFormat="1" ht="19.5" customHeight="1">
      <c r="A57" s="227"/>
      <c r="B57" s="174"/>
      <c r="C57" s="35"/>
      <c r="D57" s="23" t="s">
        <v>125</v>
      </c>
      <c r="E57" s="36" t="s">
        <v>126</v>
      </c>
      <c r="F57" s="141">
        <v>2.5</v>
      </c>
      <c r="G57" s="18">
        <v>42</v>
      </c>
      <c r="H57" s="18">
        <v>36</v>
      </c>
      <c r="I57" s="141">
        <v>4</v>
      </c>
      <c r="J57" s="141">
        <v>2</v>
      </c>
      <c r="K57" s="18"/>
      <c r="L57" s="18"/>
      <c r="M57" s="141"/>
      <c r="N57" s="141"/>
      <c r="O57" s="18"/>
      <c r="P57" s="37"/>
      <c r="Q57" s="18">
        <v>2.5</v>
      </c>
      <c r="R57" s="141"/>
      <c r="S57" s="211"/>
      <c r="T57" s="212"/>
      <c r="U57" s="207"/>
      <c r="V57" s="34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</row>
    <row r="58" spans="1:254" s="21" customFormat="1" ht="19.5" customHeight="1">
      <c r="A58" s="227"/>
      <c r="B58" s="174"/>
      <c r="C58" s="35"/>
      <c r="D58" s="23" t="s">
        <v>127</v>
      </c>
      <c r="E58" s="9" t="s">
        <v>128</v>
      </c>
      <c r="F58" s="141">
        <v>2.5</v>
      </c>
      <c r="G58" s="18">
        <v>42</v>
      </c>
      <c r="H58" s="18">
        <v>36</v>
      </c>
      <c r="I58" s="141">
        <v>4</v>
      </c>
      <c r="J58" s="141">
        <v>2</v>
      </c>
      <c r="K58" s="18"/>
      <c r="L58" s="18"/>
      <c r="M58" s="141"/>
      <c r="N58" s="141"/>
      <c r="O58" s="18"/>
      <c r="P58" s="141"/>
      <c r="Q58" s="37"/>
      <c r="R58" s="141">
        <v>2.5</v>
      </c>
      <c r="S58" s="211"/>
      <c r="T58" s="212"/>
      <c r="U58" s="207"/>
      <c r="V58" s="34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</row>
    <row r="59" spans="1:254" s="44" customFormat="1" ht="19.5" customHeight="1">
      <c r="A59" s="227"/>
      <c r="B59" s="174"/>
      <c r="C59" s="38" t="s">
        <v>36</v>
      </c>
      <c r="D59" s="39" t="s">
        <v>129</v>
      </c>
      <c r="E59" s="11" t="s">
        <v>130</v>
      </c>
      <c r="F59" s="40">
        <v>5</v>
      </c>
      <c r="G59" s="40">
        <v>85</v>
      </c>
      <c r="H59" s="40">
        <v>76</v>
      </c>
      <c r="I59" s="40">
        <v>9</v>
      </c>
      <c r="J59" s="40"/>
      <c r="K59" s="40"/>
      <c r="L59" s="40"/>
      <c r="M59" s="40"/>
      <c r="N59" s="40"/>
      <c r="O59" s="40"/>
      <c r="P59" s="132"/>
      <c r="Q59" s="132">
        <v>5</v>
      </c>
      <c r="R59" s="41"/>
      <c r="S59" s="211"/>
      <c r="T59" s="212"/>
      <c r="U59" s="224"/>
      <c r="V59" s="42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</row>
    <row r="60" spans="1:254" s="21" customFormat="1" ht="19.5" customHeight="1">
      <c r="A60" s="227"/>
      <c r="B60" s="175" t="s">
        <v>84</v>
      </c>
      <c r="C60" s="45" t="s">
        <v>36</v>
      </c>
      <c r="D60" s="9" t="s">
        <v>249</v>
      </c>
      <c r="E60" s="5" t="s">
        <v>131</v>
      </c>
      <c r="F60" s="6">
        <v>4.5</v>
      </c>
      <c r="G60" s="6">
        <v>76</v>
      </c>
      <c r="H60" s="6">
        <f>G60-I60-J60</f>
        <v>64</v>
      </c>
      <c r="I60" s="6">
        <v>12</v>
      </c>
      <c r="J60" s="6"/>
      <c r="K60" s="6"/>
      <c r="L60" s="6"/>
      <c r="M60" s="6"/>
      <c r="N60" s="6">
        <v>4.5</v>
      </c>
      <c r="O60" s="6"/>
      <c r="P60" s="6"/>
      <c r="Q60" s="46"/>
      <c r="R60" s="8"/>
      <c r="S60" s="211"/>
      <c r="T60" s="212"/>
      <c r="U60" s="207"/>
      <c r="V60" s="34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</row>
    <row r="61" spans="1:254" s="21" customFormat="1" ht="19.5" customHeight="1">
      <c r="A61" s="227"/>
      <c r="B61" s="196"/>
      <c r="C61" s="28" t="s">
        <v>36</v>
      </c>
      <c r="D61" s="9" t="s">
        <v>132</v>
      </c>
      <c r="E61" s="5" t="s">
        <v>133</v>
      </c>
      <c r="F61" s="6">
        <v>4.5</v>
      </c>
      <c r="G61" s="6">
        <v>76</v>
      </c>
      <c r="H61" s="6">
        <v>64</v>
      </c>
      <c r="I61" s="6">
        <v>12</v>
      </c>
      <c r="J61" s="6"/>
      <c r="K61" s="6"/>
      <c r="L61" s="6"/>
      <c r="M61" s="6"/>
      <c r="N61" s="6"/>
      <c r="O61" s="6">
        <v>4.5</v>
      </c>
      <c r="P61" s="6"/>
      <c r="Q61" s="37"/>
      <c r="R61" s="8"/>
      <c r="S61" s="211"/>
      <c r="T61" s="212"/>
      <c r="U61" s="207"/>
      <c r="V61" s="34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</row>
    <row r="62" spans="1:254" s="21" customFormat="1" ht="19.5" customHeight="1">
      <c r="A62" s="227"/>
      <c r="B62" s="196"/>
      <c r="C62" s="25"/>
      <c r="D62" s="9" t="s">
        <v>134</v>
      </c>
      <c r="E62" s="5" t="s">
        <v>135</v>
      </c>
      <c r="F62" s="6">
        <v>4</v>
      </c>
      <c r="G62" s="6">
        <f>SUM(F62*17)</f>
        <v>68</v>
      </c>
      <c r="H62" s="6">
        <f>G62-I62-J62</f>
        <v>52</v>
      </c>
      <c r="I62" s="6">
        <v>16</v>
      </c>
      <c r="J62" s="6"/>
      <c r="K62" s="6"/>
      <c r="L62" s="6"/>
      <c r="M62" s="6"/>
      <c r="N62" s="6"/>
      <c r="O62" s="6"/>
      <c r="P62" s="6">
        <v>4</v>
      </c>
      <c r="Q62" s="37"/>
      <c r="R62" s="8"/>
      <c r="S62" s="211"/>
      <c r="T62" s="212"/>
      <c r="U62" s="207"/>
      <c r="V62" s="34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</row>
    <row r="63" spans="1:254" s="21" customFormat="1" ht="19.5" customHeight="1" thickBot="1">
      <c r="A63" s="228"/>
      <c r="B63" s="203" t="s">
        <v>227</v>
      </c>
      <c r="C63" s="204"/>
      <c r="D63" s="205"/>
      <c r="E63" s="15" t="s">
        <v>97</v>
      </c>
      <c r="F63" s="16">
        <f>SUM(F42:F62)</f>
        <v>68.5</v>
      </c>
      <c r="G63" s="16">
        <f t="shared" ref="G63:R63" si="4">SUM(G42:G62)</f>
        <v>1162</v>
      </c>
      <c r="H63" s="16">
        <f t="shared" si="4"/>
        <v>953</v>
      </c>
      <c r="I63" s="16">
        <f t="shared" si="4"/>
        <v>193</v>
      </c>
      <c r="J63" s="16">
        <f t="shared" si="4"/>
        <v>16</v>
      </c>
      <c r="K63" s="16">
        <f t="shared" si="4"/>
        <v>0</v>
      </c>
      <c r="L63" s="16">
        <f t="shared" si="4"/>
        <v>0</v>
      </c>
      <c r="M63" s="16">
        <f t="shared" si="4"/>
        <v>0</v>
      </c>
      <c r="N63" s="16">
        <f>SUM(N42:N62)</f>
        <v>7.5</v>
      </c>
      <c r="O63" s="16">
        <f t="shared" si="4"/>
        <v>14.5</v>
      </c>
      <c r="P63" s="16">
        <f t="shared" si="4"/>
        <v>18.5</v>
      </c>
      <c r="Q63" s="16">
        <f t="shared" si="4"/>
        <v>23.5</v>
      </c>
      <c r="R63" s="17">
        <f t="shared" si="4"/>
        <v>4.5</v>
      </c>
      <c r="S63" s="211"/>
      <c r="T63" s="212"/>
      <c r="U63" s="208"/>
      <c r="V63" s="34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</row>
    <row r="64" spans="1:254" s="21" customFormat="1" ht="19.5" customHeight="1">
      <c r="A64" s="189" t="s">
        <v>243</v>
      </c>
      <c r="B64" s="191"/>
      <c r="C64" s="221"/>
      <c r="D64" s="30" t="s">
        <v>136</v>
      </c>
      <c r="E64" s="5" t="s">
        <v>137</v>
      </c>
      <c r="F64" s="6">
        <v>2</v>
      </c>
      <c r="G64" s="6" t="s">
        <v>138</v>
      </c>
      <c r="H64" s="6"/>
      <c r="I64" s="6"/>
      <c r="J64" s="6"/>
      <c r="K64" s="6" t="s">
        <v>47</v>
      </c>
      <c r="L64" s="6"/>
      <c r="M64" s="6"/>
      <c r="N64" s="6"/>
      <c r="O64" s="6"/>
      <c r="P64" s="6"/>
      <c r="Q64" s="6"/>
      <c r="R64" s="8"/>
      <c r="S64" s="211"/>
      <c r="T64" s="212"/>
      <c r="U64" s="218">
        <v>11</v>
      </c>
      <c r="V64" s="47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</row>
    <row r="65" spans="1:254" s="21" customFormat="1" ht="19.5" customHeight="1">
      <c r="A65" s="189"/>
      <c r="B65" s="162"/>
      <c r="C65" s="221"/>
      <c r="D65" s="14" t="s">
        <v>139</v>
      </c>
      <c r="E65" s="5" t="s">
        <v>140</v>
      </c>
      <c r="F65" s="6">
        <v>5</v>
      </c>
      <c r="G65" s="6" t="s">
        <v>141</v>
      </c>
      <c r="H65" s="6"/>
      <c r="I65" s="6"/>
      <c r="J65" s="6"/>
      <c r="K65" s="6"/>
      <c r="L65" s="6"/>
      <c r="M65" s="6"/>
      <c r="N65" s="6"/>
      <c r="O65" s="6"/>
      <c r="P65" s="6" t="s">
        <v>142</v>
      </c>
      <c r="Q65" s="6" t="s">
        <v>143</v>
      </c>
      <c r="R65" s="8"/>
      <c r="S65" s="211"/>
      <c r="T65" s="212"/>
      <c r="U65" s="219"/>
      <c r="V65" s="47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</row>
    <row r="66" spans="1:254" s="21" customFormat="1" ht="19.5" customHeight="1">
      <c r="A66" s="189"/>
      <c r="B66" s="162"/>
      <c r="C66" s="221"/>
      <c r="D66" s="14" t="s">
        <v>144</v>
      </c>
      <c r="E66" s="5" t="s">
        <v>145</v>
      </c>
      <c r="F66" s="6" t="s">
        <v>146</v>
      </c>
      <c r="G66" s="6" t="s">
        <v>147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8"/>
      <c r="S66" s="211"/>
      <c r="T66" s="212"/>
      <c r="U66" s="219"/>
      <c r="V66" s="47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</row>
    <row r="67" spans="1:254" s="21" customFormat="1" ht="19.5" customHeight="1">
      <c r="A67" s="189"/>
      <c r="B67" s="162"/>
      <c r="C67" s="222"/>
      <c r="D67" s="9" t="s">
        <v>148</v>
      </c>
      <c r="E67" s="5" t="s">
        <v>149</v>
      </c>
      <c r="F67" s="6">
        <v>4</v>
      </c>
      <c r="G67" s="6" t="s">
        <v>150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8"/>
      <c r="S67" s="211"/>
      <c r="T67" s="212"/>
      <c r="U67" s="219"/>
      <c r="V67" s="47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</row>
    <row r="68" spans="1:254" s="21" customFormat="1" ht="19.5" customHeight="1" thickBot="1">
      <c r="A68" s="190"/>
      <c r="B68" s="192"/>
      <c r="C68" s="223"/>
      <c r="D68" s="48"/>
      <c r="E68" s="15" t="s">
        <v>97</v>
      </c>
      <c r="F68" s="16">
        <f>SUM(F64:F67)</f>
        <v>11</v>
      </c>
      <c r="G68" s="16">
        <f t="shared" ref="G68:Q68" si="5">SUM(G64:G65)</f>
        <v>0</v>
      </c>
      <c r="H68" s="16">
        <f t="shared" si="5"/>
        <v>0</v>
      </c>
      <c r="I68" s="16">
        <f t="shared" si="5"/>
        <v>0</v>
      </c>
      <c r="J68" s="16">
        <f t="shared" si="5"/>
        <v>0</v>
      </c>
      <c r="K68" s="16">
        <f t="shared" si="5"/>
        <v>0</v>
      </c>
      <c r="L68" s="16">
        <f t="shared" si="5"/>
        <v>0</v>
      </c>
      <c r="M68" s="16">
        <f t="shared" si="5"/>
        <v>0</v>
      </c>
      <c r="N68" s="16">
        <f t="shared" si="5"/>
        <v>0</v>
      </c>
      <c r="O68" s="16">
        <f t="shared" si="5"/>
        <v>0</v>
      </c>
      <c r="P68" s="16">
        <f t="shared" si="5"/>
        <v>0</v>
      </c>
      <c r="Q68" s="16">
        <f t="shared" si="5"/>
        <v>0</v>
      </c>
      <c r="R68" s="17">
        <v>4</v>
      </c>
      <c r="S68" s="213"/>
      <c r="T68" s="214"/>
      <c r="U68" s="2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</row>
    <row r="69" spans="1:254" s="21" customFormat="1" ht="19.5" customHeight="1">
      <c r="A69" s="49"/>
      <c r="B69" s="50"/>
      <c r="C69" s="137"/>
      <c r="D69" s="137"/>
      <c r="E69" s="5" t="s">
        <v>151</v>
      </c>
      <c r="F69" s="6">
        <f t="shared" ref="F69:R69" si="6">F24+F41+F63+F68</f>
        <v>173</v>
      </c>
      <c r="G69" s="6">
        <f t="shared" si="6"/>
        <v>2804</v>
      </c>
      <c r="H69" s="6">
        <f t="shared" si="6"/>
        <v>2118</v>
      </c>
      <c r="I69" s="6">
        <f t="shared" si="6"/>
        <v>482</v>
      </c>
      <c r="J69" s="6">
        <f t="shared" si="6"/>
        <v>204</v>
      </c>
      <c r="K69" s="6">
        <f t="shared" si="6"/>
        <v>19.5</v>
      </c>
      <c r="L69" s="6">
        <f t="shared" si="6"/>
        <v>24</v>
      </c>
      <c r="M69" s="6">
        <f t="shared" si="6"/>
        <v>16.5</v>
      </c>
      <c r="N69" s="6">
        <f t="shared" si="6"/>
        <v>17</v>
      </c>
      <c r="O69" s="6">
        <f t="shared" si="6"/>
        <v>23.5</v>
      </c>
      <c r="P69" s="6">
        <f t="shared" si="6"/>
        <v>22.5</v>
      </c>
      <c r="Q69" s="6">
        <f t="shared" si="6"/>
        <v>23.5</v>
      </c>
      <c r="R69" s="6">
        <f t="shared" si="6"/>
        <v>9.5</v>
      </c>
      <c r="S69" s="144"/>
      <c r="T69" s="145"/>
      <c r="U69" s="146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</row>
    <row r="70" spans="1:254" s="21" customFormat="1" ht="19.5" customHeight="1">
      <c r="A70" s="51"/>
      <c r="B70" s="52"/>
      <c r="C70" s="141"/>
      <c r="D70" s="141"/>
      <c r="E70" s="5" t="s">
        <v>152</v>
      </c>
      <c r="F70" s="6">
        <f>F73-F69-F71-F72</f>
        <v>31</v>
      </c>
      <c r="G70" s="6">
        <f>F70*17</f>
        <v>527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8"/>
      <c r="S70" s="147"/>
      <c r="T70" s="148"/>
      <c r="U70" s="149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</row>
    <row r="71" spans="1:254" s="21" customFormat="1" ht="19.5" customHeight="1">
      <c r="A71" s="51"/>
      <c r="B71" s="52"/>
      <c r="C71" s="141"/>
      <c r="D71" s="141"/>
      <c r="E71" s="5" t="s">
        <v>153</v>
      </c>
      <c r="F71" s="6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8"/>
      <c r="S71" s="147"/>
      <c r="T71" s="148"/>
      <c r="U71" s="149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</row>
    <row r="72" spans="1:254" s="21" customFormat="1" ht="19.5" customHeight="1">
      <c r="A72" s="51"/>
      <c r="B72" s="18"/>
      <c r="C72" s="141"/>
      <c r="D72" s="53" t="s">
        <v>154</v>
      </c>
      <c r="E72" s="54" t="s">
        <v>155</v>
      </c>
      <c r="F72" s="7">
        <v>8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/>
      <c r="S72" s="147"/>
      <c r="T72" s="148"/>
      <c r="U72" s="149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</row>
    <row r="73" spans="1:254" s="21" customFormat="1" ht="19.5" customHeight="1" thickBot="1">
      <c r="A73" s="55"/>
      <c r="B73" s="138"/>
      <c r="C73" s="56"/>
      <c r="D73" s="138"/>
      <c r="E73" s="57" t="s">
        <v>10</v>
      </c>
      <c r="F73" s="58">
        <v>220</v>
      </c>
      <c r="G73" s="58">
        <f>SUM(G69:G70)</f>
        <v>3331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16"/>
      <c r="S73" s="126"/>
      <c r="T73" s="127"/>
      <c r="U73" s="143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</row>
    <row r="74" spans="1:254" s="21" customFormat="1" ht="14.25" customHeight="1">
      <c r="A74" s="225" t="s">
        <v>156</v>
      </c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</row>
    <row r="75" spans="1:254" s="21" customFormat="1" ht="14.25" customHeight="1">
      <c r="A75" s="229" t="s">
        <v>157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</row>
    <row r="76" spans="1:254" s="21" customFormat="1" ht="14.25" customHeight="1" thickBot="1">
      <c r="A76" s="230" t="s">
        <v>240</v>
      </c>
      <c r="B76" s="230"/>
      <c r="C76" s="231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</row>
    <row r="77" spans="1:254" s="21" customFormat="1" ht="14.25" customHeight="1">
      <c r="A77" s="232" t="s">
        <v>223</v>
      </c>
      <c r="B77" s="235" t="s">
        <v>2</v>
      </c>
      <c r="C77" s="163" t="s">
        <v>3</v>
      </c>
      <c r="D77" s="239" t="s">
        <v>4</v>
      </c>
      <c r="E77" s="242" t="s">
        <v>5</v>
      </c>
      <c r="F77" s="239" t="s">
        <v>6</v>
      </c>
      <c r="G77" s="245" t="s">
        <v>7</v>
      </c>
      <c r="H77" s="246"/>
      <c r="I77" s="246"/>
      <c r="J77" s="247"/>
      <c r="K77" s="248" t="s">
        <v>158</v>
      </c>
      <c r="L77" s="248"/>
      <c r="M77" s="248"/>
      <c r="N77" s="248"/>
      <c r="O77" s="248"/>
      <c r="P77" s="248"/>
      <c r="Q77" s="248"/>
      <c r="R77" s="248"/>
      <c r="S77" s="248"/>
      <c r="T77" s="248"/>
      <c r="U77" s="249" t="s">
        <v>159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</row>
    <row r="78" spans="1:254" s="21" customFormat="1" ht="14.25" customHeight="1">
      <c r="A78" s="233"/>
      <c r="B78" s="236"/>
      <c r="C78" s="164"/>
      <c r="D78" s="240"/>
      <c r="E78" s="243"/>
      <c r="F78" s="240"/>
      <c r="G78" s="174" t="s">
        <v>160</v>
      </c>
      <c r="H78" s="174" t="s">
        <v>11</v>
      </c>
      <c r="I78" s="174" t="s">
        <v>12</v>
      </c>
      <c r="J78" s="175" t="s">
        <v>208</v>
      </c>
      <c r="K78" s="258" t="s">
        <v>13</v>
      </c>
      <c r="L78" s="259"/>
      <c r="M78" s="258" t="s">
        <v>14</v>
      </c>
      <c r="N78" s="259"/>
      <c r="O78" s="258" t="s">
        <v>15</v>
      </c>
      <c r="P78" s="259"/>
      <c r="Q78" s="258" t="s">
        <v>16</v>
      </c>
      <c r="R78" s="259"/>
      <c r="S78" s="260" t="s">
        <v>17</v>
      </c>
      <c r="T78" s="260"/>
      <c r="U78" s="25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</row>
    <row r="79" spans="1:254" s="21" customFormat="1" ht="29.25" customHeight="1" thickBot="1">
      <c r="A79" s="234"/>
      <c r="B79" s="237"/>
      <c r="C79" s="238"/>
      <c r="D79" s="241"/>
      <c r="E79" s="244"/>
      <c r="F79" s="241"/>
      <c r="G79" s="251"/>
      <c r="H79" s="251"/>
      <c r="I79" s="251"/>
      <c r="J79" s="252"/>
      <c r="K79" s="60" t="s">
        <v>161</v>
      </c>
      <c r="L79" s="60" t="s">
        <v>19</v>
      </c>
      <c r="M79" s="60" t="s">
        <v>20</v>
      </c>
      <c r="N79" s="60" t="s">
        <v>21</v>
      </c>
      <c r="O79" s="60" t="s">
        <v>22</v>
      </c>
      <c r="P79" s="60" t="s">
        <v>23</v>
      </c>
      <c r="Q79" s="60" t="s">
        <v>24</v>
      </c>
      <c r="R79" s="60" t="s">
        <v>242</v>
      </c>
      <c r="S79" s="60" t="s">
        <v>162</v>
      </c>
      <c r="T79" s="60" t="s">
        <v>163</v>
      </c>
      <c r="U79" s="25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</row>
    <row r="80" spans="1:254" s="21" customFormat="1" ht="21" customHeight="1">
      <c r="A80" s="270" t="s">
        <v>27</v>
      </c>
      <c r="B80" s="151"/>
      <c r="C80" s="130"/>
      <c r="D80" s="120" t="s">
        <v>228</v>
      </c>
      <c r="E80" s="121" t="s">
        <v>219</v>
      </c>
      <c r="F80" s="136">
        <v>1</v>
      </c>
      <c r="G80" s="136">
        <v>34</v>
      </c>
      <c r="H80" s="122"/>
      <c r="I80" s="136">
        <v>34</v>
      </c>
      <c r="J80" s="136"/>
      <c r="K80" s="136"/>
      <c r="L80" s="123"/>
      <c r="M80" s="136">
        <v>1</v>
      </c>
      <c r="N80" s="136"/>
      <c r="O80" s="136"/>
      <c r="P80" s="123"/>
      <c r="Q80" s="124"/>
      <c r="R80" s="136"/>
      <c r="S80" s="263"/>
      <c r="T80" s="264"/>
      <c r="U80" s="255">
        <v>2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</row>
    <row r="81" spans="1:254" s="21" customFormat="1" ht="21" customHeight="1">
      <c r="A81" s="261"/>
      <c r="B81" s="152"/>
      <c r="C81" s="131"/>
      <c r="D81" s="62" t="s">
        <v>229</v>
      </c>
      <c r="E81" s="9" t="s">
        <v>220</v>
      </c>
      <c r="F81" s="141">
        <v>1</v>
      </c>
      <c r="G81" s="141">
        <v>34</v>
      </c>
      <c r="H81" s="52"/>
      <c r="I81" s="141">
        <v>34</v>
      </c>
      <c r="J81" s="141"/>
      <c r="K81" s="141"/>
      <c r="L81" s="63"/>
      <c r="M81" s="141"/>
      <c r="N81" s="141">
        <v>1</v>
      </c>
      <c r="O81" s="141"/>
      <c r="P81" s="63"/>
      <c r="Q81" s="63"/>
      <c r="R81" s="141"/>
      <c r="S81" s="187"/>
      <c r="T81" s="265"/>
      <c r="U81" s="256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</row>
    <row r="82" spans="1:254" s="21" customFormat="1" ht="21" customHeight="1">
      <c r="A82" s="261"/>
      <c r="B82" s="152"/>
      <c r="C82" s="131"/>
      <c r="D82" s="62" t="s">
        <v>230</v>
      </c>
      <c r="E82" s="64" t="s">
        <v>221</v>
      </c>
      <c r="F82" s="137">
        <v>3</v>
      </c>
      <c r="G82" s="18">
        <f>F82*17</f>
        <v>51</v>
      </c>
      <c r="H82" s="50">
        <v>51</v>
      </c>
      <c r="I82" s="18"/>
      <c r="J82" s="18"/>
      <c r="K82" s="18"/>
      <c r="L82" s="65"/>
      <c r="M82" s="18">
        <v>3</v>
      </c>
      <c r="N82" s="18"/>
      <c r="O82" s="18"/>
      <c r="P82" s="65"/>
      <c r="Q82" s="65"/>
      <c r="R82" s="18"/>
      <c r="S82" s="187"/>
      <c r="T82" s="265"/>
      <c r="U82" s="271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</row>
    <row r="83" spans="1:254" s="21" customFormat="1" ht="21" customHeight="1">
      <c r="A83" s="261"/>
      <c r="B83" s="153"/>
      <c r="C83" s="131"/>
      <c r="D83" s="62" t="s">
        <v>231</v>
      </c>
      <c r="E83" s="66" t="s">
        <v>222</v>
      </c>
      <c r="F83" s="141">
        <v>3</v>
      </c>
      <c r="G83" s="141">
        <f>F83*17</f>
        <v>51</v>
      </c>
      <c r="H83" s="52">
        <v>51</v>
      </c>
      <c r="I83" s="141"/>
      <c r="J83" s="141"/>
      <c r="K83" s="141"/>
      <c r="L83" s="63"/>
      <c r="M83" s="141"/>
      <c r="N83" s="67">
        <v>3</v>
      </c>
      <c r="O83" s="67"/>
      <c r="P83" s="68"/>
      <c r="Q83" s="68"/>
      <c r="R83" s="67"/>
      <c r="S83" s="187"/>
      <c r="T83" s="265"/>
      <c r="U83" s="268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</row>
    <row r="84" spans="1:254" s="21" customFormat="1" ht="20.25" customHeight="1" thickBot="1">
      <c r="A84" s="262"/>
      <c r="B84" s="257" t="s">
        <v>236</v>
      </c>
      <c r="C84" s="216"/>
      <c r="D84" s="217"/>
      <c r="E84" s="15" t="s">
        <v>97</v>
      </c>
      <c r="F84" s="16">
        <f>SUM(F80:F83)</f>
        <v>8</v>
      </c>
      <c r="G84" s="16">
        <f t="shared" ref="G84:R84" si="7">SUM(G80:G83)</f>
        <v>170</v>
      </c>
      <c r="H84" s="16">
        <f t="shared" si="7"/>
        <v>102</v>
      </c>
      <c r="I84" s="16">
        <f t="shared" si="7"/>
        <v>68</v>
      </c>
      <c r="J84" s="16">
        <f t="shared" si="7"/>
        <v>0</v>
      </c>
      <c r="K84" s="16">
        <f t="shared" si="7"/>
        <v>0</v>
      </c>
      <c r="L84" s="16">
        <f t="shared" si="7"/>
        <v>0</v>
      </c>
      <c r="M84" s="16">
        <f t="shared" si="7"/>
        <v>4</v>
      </c>
      <c r="N84" s="16">
        <f t="shared" si="7"/>
        <v>4</v>
      </c>
      <c r="O84" s="16">
        <f t="shared" si="7"/>
        <v>0</v>
      </c>
      <c r="P84" s="16">
        <f t="shared" si="7"/>
        <v>0</v>
      </c>
      <c r="Q84" s="16">
        <f t="shared" si="7"/>
        <v>0</v>
      </c>
      <c r="R84" s="16">
        <f t="shared" si="7"/>
        <v>0</v>
      </c>
      <c r="S84" s="187"/>
      <c r="T84" s="265"/>
      <c r="U84" s="269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</row>
    <row r="85" spans="1:254" s="21" customFormat="1" ht="21" customHeight="1">
      <c r="A85" s="270" t="s">
        <v>63</v>
      </c>
      <c r="B85" s="153"/>
      <c r="C85" s="19"/>
      <c r="D85" s="118" t="s">
        <v>164</v>
      </c>
      <c r="E85" s="119" t="s">
        <v>165</v>
      </c>
      <c r="F85" s="18">
        <v>2</v>
      </c>
      <c r="G85" s="142">
        <f>F85*17</f>
        <v>34</v>
      </c>
      <c r="H85" s="134">
        <f>G85-I85</f>
        <v>34</v>
      </c>
      <c r="I85" s="18"/>
      <c r="J85" s="18"/>
      <c r="K85" s="18"/>
      <c r="L85" s="18">
        <v>2</v>
      </c>
      <c r="M85" s="18"/>
      <c r="N85" s="18"/>
      <c r="O85" s="18"/>
      <c r="P85" s="18"/>
      <c r="Q85" s="18"/>
      <c r="R85" s="18"/>
      <c r="S85" s="187"/>
      <c r="T85" s="265"/>
      <c r="U85" s="268">
        <v>16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</row>
    <row r="86" spans="1:254" s="21" customFormat="1" ht="21" customHeight="1">
      <c r="A86" s="261"/>
      <c r="B86" s="152"/>
      <c r="C86" s="4"/>
      <c r="D86" s="30" t="s">
        <v>234</v>
      </c>
      <c r="E86" s="70" t="s">
        <v>166</v>
      </c>
      <c r="F86" s="142">
        <v>2</v>
      </c>
      <c r="G86" s="142">
        <v>34</v>
      </c>
      <c r="H86" s="135">
        <v>24</v>
      </c>
      <c r="I86" s="18">
        <v>10</v>
      </c>
      <c r="J86" s="18"/>
      <c r="K86" s="34"/>
      <c r="L86" s="18">
        <v>2</v>
      </c>
      <c r="M86" s="18"/>
      <c r="N86" s="141"/>
      <c r="O86" s="141"/>
      <c r="P86" s="141"/>
      <c r="Q86" s="141"/>
      <c r="R86" s="141"/>
      <c r="S86" s="187"/>
      <c r="T86" s="265"/>
      <c r="U86" s="268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</row>
    <row r="87" spans="1:254" s="21" customFormat="1" ht="21" customHeight="1">
      <c r="A87" s="261"/>
      <c r="B87" s="152"/>
      <c r="C87" s="4"/>
      <c r="D87" s="30" t="s">
        <v>167</v>
      </c>
      <c r="E87" s="70" t="s">
        <v>168</v>
      </c>
      <c r="F87" s="142">
        <v>2.5</v>
      </c>
      <c r="G87" s="140">
        <v>42</v>
      </c>
      <c r="H87" s="140">
        <f t="shared" ref="H87:H92" si="8">G87-I87-J87</f>
        <v>42</v>
      </c>
      <c r="I87" s="141"/>
      <c r="J87" s="141"/>
      <c r="K87" s="30"/>
      <c r="L87" s="141">
        <v>2.5</v>
      </c>
      <c r="M87" s="141"/>
      <c r="N87" s="133"/>
      <c r="O87" s="133"/>
      <c r="P87" s="133"/>
      <c r="Q87" s="133"/>
      <c r="R87" s="133"/>
      <c r="S87" s="187"/>
      <c r="T87" s="265"/>
      <c r="U87" s="268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</row>
    <row r="88" spans="1:254" s="21" customFormat="1" ht="21" customHeight="1">
      <c r="A88" s="261"/>
      <c r="B88" s="152"/>
      <c r="C88" s="4"/>
      <c r="D88" s="9" t="s">
        <v>169</v>
      </c>
      <c r="E88" s="53" t="s">
        <v>170</v>
      </c>
      <c r="F88" s="141">
        <v>2.5</v>
      </c>
      <c r="G88" s="140">
        <v>42</v>
      </c>
      <c r="H88" s="140">
        <f t="shared" si="8"/>
        <v>20</v>
      </c>
      <c r="I88" s="141">
        <v>20</v>
      </c>
      <c r="J88" s="141">
        <v>2</v>
      </c>
      <c r="K88" s="30"/>
      <c r="L88" s="133"/>
      <c r="M88" s="141">
        <v>2.5</v>
      </c>
      <c r="N88" s="141"/>
      <c r="O88" s="133"/>
      <c r="P88" s="133"/>
      <c r="Q88" s="133"/>
      <c r="R88" s="71"/>
      <c r="S88" s="187"/>
      <c r="T88" s="265"/>
      <c r="U88" s="268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</row>
    <row r="89" spans="1:254" s="21" customFormat="1" ht="21" customHeight="1">
      <c r="A89" s="261"/>
      <c r="B89" s="152"/>
      <c r="C89" s="4"/>
      <c r="D89" s="29" t="s">
        <v>171</v>
      </c>
      <c r="E89" s="53" t="s">
        <v>172</v>
      </c>
      <c r="F89" s="141">
        <v>2</v>
      </c>
      <c r="G89" s="140">
        <f>F89*17</f>
        <v>34</v>
      </c>
      <c r="H89" s="140">
        <f t="shared" si="8"/>
        <v>24</v>
      </c>
      <c r="I89" s="141">
        <v>10</v>
      </c>
      <c r="J89" s="141"/>
      <c r="K89" s="30"/>
      <c r="L89" s="141"/>
      <c r="M89" s="141"/>
      <c r="N89" s="141">
        <v>2</v>
      </c>
      <c r="O89" s="71"/>
      <c r="P89" s="30"/>
      <c r="Q89" s="30"/>
      <c r="R89" s="72"/>
      <c r="S89" s="187"/>
      <c r="T89" s="265"/>
      <c r="U89" s="268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</row>
    <row r="90" spans="1:254" s="21" customFormat="1" ht="21" customHeight="1">
      <c r="A90" s="261"/>
      <c r="B90" s="152"/>
      <c r="C90" s="4"/>
      <c r="D90" s="73" t="s">
        <v>173</v>
      </c>
      <c r="E90" s="9" t="s">
        <v>174</v>
      </c>
      <c r="F90" s="18">
        <v>2</v>
      </c>
      <c r="G90" s="18">
        <f>F90*17</f>
        <v>34</v>
      </c>
      <c r="H90" s="52">
        <f t="shared" si="8"/>
        <v>34</v>
      </c>
      <c r="I90" s="141"/>
      <c r="J90" s="141"/>
      <c r="K90" s="141"/>
      <c r="L90" s="74"/>
      <c r="M90" s="141"/>
      <c r="N90" s="141">
        <v>2</v>
      </c>
      <c r="O90" s="133"/>
      <c r="P90" s="30"/>
      <c r="Q90" s="30"/>
      <c r="R90" s="30"/>
      <c r="S90" s="187"/>
      <c r="T90" s="265"/>
      <c r="U90" s="268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</row>
    <row r="91" spans="1:254" s="21" customFormat="1" ht="21" customHeight="1">
      <c r="A91" s="261"/>
      <c r="B91" s="152"/>
      <c r="C91" s="4"/>
      <c r="D91" s="9" t="s">
        <v>175</v>
      </c>
      <c r="E91" s="9" t="s">
        <v>176</v>
      </c>
      <c r="F91" s="141">
        <v>1.5</v>
      </c>
      <c r="G91" s="141">
        <v>25</v>
      </c>
      <c r="H91" s="52">
        <f t="shared" si="8"/>
        <v>24</v>
      </c>
      <c r="I91" s="141"/>
      <c r="J91" s="141">
        <v>1</v>
      </c>
      <c r="K91" s="141"/>
      <c r="L91" s="63"/>
      <c r="M91" s="141"/>
      <c r="N91" s="141"/>
      <c r="O91" s="141">
        <v>1.5</v>
      </c>
      <c r="P91" s="32"/>
      <c r="Q91" s="141"/>
      <c r="R91" s="141"/>
      <c r="S91" s="187"/>
      <c r="T91" s="265"/>
      <c r="U91" s="268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</row>
    <row r="92" spans="1:254" s="21" customFormat="1" ht="21" customHeight="1">
      <c r="A92" s="261"/>
      <c r="B92" s="152"/>
      <c r="C92" s="4"/>
      <c r="D92" s="53" t="s">
        <v>177</v>
      </c>
      <c r="E92" s="9" t="s">
        <v>178</v>
      </c>
      <c r="F92" s="32">
        <v>3</v>
      </c>
      <c r="G92" s="141">
        <f>F92*17</f>
        <v>51</v>
      </c>
      <c r="H92" s="52">
        <f t="shared" si="8"/>
        <v>51</v>
      </c>
      <c r="I92" s="32"/>
      <c r="J92" s="32"/>
      <c r="K92" s="32"/>
      <c r="L92" s="32"/>
      <c r="M92" s="32"/>
      <c r="N92" s="32"/>
      <c r="O92" s="32"/>
      <c r="P92" s="32"/>
      <c r="Q92" s="63"/>
      <c r="R92" s="128">
        <v>3</v>
      </c>
      <c r="S92" s="187"/>
      <c r="T92" s="265"/>
      <c r="U92" s="268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</row>
    <row r="93" spans="1:254" s="21" customFormat="1" ht="21" customHeight="1">
      <c r="A93" s="261"/>
      <c r="B93" s="152"/>
      <c r="C93" s="4"/>
      <c r="D93" s="30" t="s">
        <v>179</v>
      </c>
      <c r="E93" s="53" t="s">
        <v>180</v>
      </c>
      <c r="F93" s="142">
        <v>2</v>
      </c>
      <c r="G93" s="140">
        <v>34</v>
      </c>
      <c r="H93" s="140">
        <v>34</v>
      </c>
      <c r="I93" s="67"/>
      <c r="J93" s="141"/>
      <c r="K93" s="59"/>
      <c r="L93" s="141"/>
      <c r="M93" s="141"/>
      <c r="N93" s="133"/>
      <c r="O93" s="141">
        <v>2</v>
      </c>
      <c r="P93" s="133"/>
      <c r="Q93" s="133"/>
      <c r="R93" s="141"/>
      <c r="S93" s="187"/>
      <c r="T93" s="265"/>
      <c r="U93" s="268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</row>
    <row r="94" spans="1:254" s="76" customFormat="1" ht="21" customHeight="1">
      <c r="A94" s="261"/>
      <c r="B94" s="152"/>
      <c r="C94" s="4"/>
      <c r="D94" s="30" t="s">
        <v>181</v>
      </c>
      <c r="E94" s="53" t="s">
        <v>182</v>
      </c>
      <c r="F94" s="142">
        <v>2</v>
      </c>
      <c r="G94" s="140">
        <f>F94*17</f>
        <v>34</v>
      </c>
      <c r="H94" s="140">
        <f>G94-I94-J94</f>
        <v>17</v>
      </c>
      <c r="I94" s="141">
        <v>17</v>
      </c>
      <c r="J94" s="141"/>
      <c r="K94" s="30"/>
      <c r="L94" s="141"/>
      <c r="M94" s="141"/>
      <c r="N94" s="141">
        <v>2</v>
      </c>
      <c r="O94" s="30"/>
      <c r="P94" s="30"/>
      <c r="Q94" s="30"/>
      <c r="R94" s="141"/>
      <c r="S94" s="187"/>
      <c r="T94" s="265"/>
      <c r="U94" s="268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</row>
    <row r="95" spans="1:254" s="76" customFormat="1" ht="21" customHeight="1">
      <c r="A95" s="261"/>
      <c r="B95" s="152"/>
      <c r="C95" s="4"/>
      <c r="D95" s="30" t="s">
        <v>183</v>
      </c>
      <c r="E95" s="77" t="s">
        <v>184</v>
      </c>
      <c r="F95" s="141">
        <v>3</v>
      </c>
      <c r="G95" s="140">
        <f>F95*17</f>
        <v>51</v>
      </c>
      <c r="H95" s="140">
        <f>G95-I95-J95</f>
        <v>51</v>
      </c>
      <c r="I95" s="141"/>
      <c r="J95" s="141"/>
      <c r="K95" s="30"/>
      <c r="L95" s="141"/>
      <c r="M95" s="141"/>
      <c r="N95" s="141"/>
      <c r="O95" s="30"/>
      <c r="P95" s="141">
        <v>3</v>
      </c>
      <c r="Q95" s="30"/>
      <c r="R95" s="141"/>
      <c r="S95" s="187"/>
      <c r="T95" s="265"/>
      <c r="U95" s="268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</row>
    <row r="96" spans="1:254" s="76" customFormat="1" ht="21" customHeight="1">
      <c r="A96" s="261"/>
      <c r="B96" s="152"/>
      <c r="C96" s="4"/>
      <c r="D96" s="29" t="s">
        <v>185</v>
      </c>
      <c r="E96" s="53" t="s">
        <v>186</v>
      </c>
      <c r="F96" s="141">
        <v>2</v>
      </c>
      <c r="G96" s="140">
        <f>F96*17</f>
        <v>34</v>
      </c>
      <c r="H96" s="140">
        <f>G96-I96-J96</f>
        <v>17</v>
      </c>
      <c r="I96" s="141">
        <v>17</v>
      </c>
      <c r="J96" s="141"/>
      <c r="K96" s="141"/>
      <c r="L96" s="30"/>
      <c r="M96" s="78"/>
      <c r="N96" s="141"/>
      <c r="O96" s="141">
        <v>2</v>
      </c>
      <c r="P96" s="30"/>
      <c r="Q96" s="30"/>
      <c r="R96" s="30"/>
      <c r="S96" s="187"/>
      <c r="T96" s="265"/>
      <c r="U96" s="268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</row>
    <row r="97" spans="1:254" s="76" customFormat="1" ht="21" customHeight="1">
      <c r="A97" s="261"/>
      <c r="B97" s="152"/>
      <c r="C97" s="4"/>
      <c r="D97" s="9" t="s">
        <v>187</v>
      </c>
      <c r="E97" s="53" t="s">
        <v>188</v>
      </c>
      <c r="F97" s="18">
        <v>1.5</v>
      </c>
      <c r="G97" s="140">
        <v>25</v>
      </c>
      <c r="H97" s="140">
        <v>4</v>
      </c>
      <c r="I97" s="141">
        <v>20</v>
      </c>
      <c r="J97" s="141">
        <v>1</v>
      </c>
      <c r="K97" s="141"/>
      <c r="L97" s="141"/>
      <c r="M97" s="141"/>
      <c r="N97" s="141"/>
      <c r="O97" s="59"/>
      <c r="P97" s="141">
        <v>1.5</v>
      </c>
      <c r="Q97" s="30"/>
      <c r="R97" s="30"/>
      <c r="S97" s="187"/>
      <c r="T97" s="265"/>
      <c r="U97" s="268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</row>
    <row r="98" spans="1:254" s="21" customFormat="1" ht="20.25" customHeight="1" thickBot="1">
      <c r="A98" s="262"/>
      <c r="B98" s="257" t="s">
        <v>237</v>
      </c>
      <c r="C98" s="216"/>
      <c r="D98" s="217"/>
      <c r="E98" s="15" t="s">
        <v>97</v>
      </c>
      <c r="F98" s="16">
        <f>SUM(F85:F97)</f>
        <v>28</v>
      </c>
      <c r="G98" s="16">
        <f t="shared" ref="G98:R98" si="9">SUM(G85:G97)</f>
        <v>474</v>
      </c>
      <c r="H98" s="16">
        <f t="shared" si="9"/>
        <v>376</v>
      </c>
      <c r="I98" s="16">
        <f t="shared" si="9"/>
        <v>94</v>
      </c>
      <c r="J98" s="16">
        <f t="shared" si="9"/>
        <v>4</v>
      </c>
      <c r="K98" s="16">
        <f t="shared" si="9"/>
        <v>0</v>
      </c>
      <c r="L98" s="16">
        <f t="shared" si="9"/>
        <v>6.5</v>
      </c>
      <c r="M98" s="16">
        <f t="shared" si="9"/>
        <v>2.5</v>
      </c>
      <c r="N98" s="16">
        <f t="shared" si="9"/>
        <v>6</v>
      </c>
      <c r="O98" s="16">
        <f t="shared" si="9"/>
        <v>5.5</v>
      </c>
      <c r="P98" s="16">
        <f t="shared" si="9"/>
        <v>4.5</v>
      </c>
      <c r="Q98" s="16">
        <f t="shared" si="9"/>
        <v>0</v>
      </c>
      <c r="R98" s="16">
        <f t="shared" si="9"/>
        <v>3</v>
      </c>
      <c r="S98" s="187"/>
      <c r="T98" s="265"/>
      <c r="U98" s="269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</row>
    <row r="99" spans="1:254" s="76" customFormat="1" ht="21" customHeight="1">
      <c r="A99" s="261" t="s">
        <v>98</v>
      </c>
      <c r="B99" s="153"/>
      <c r="C99" s="19"/>
      <c r="D99" s="119" t="s">
        <v>232</v>
      </c>
      <c r="E99" s="36" t="s">
        <v>189</v>
      </c>
      <c r="F99" s="141">
        <v>2.5</v>
      </c>
      <c r="G99" s="18">
        <v>42</v>
      </c>
      <c r="H99" s="52">
        <f>G99-I99-J99</f>
        <v>42</v>
      </c>
      <c r="I99" s="141"/>
      <c r="J99" s="141"/>
      <c r="K99" s="141"/>
      <c r="L99" s="141"/>
      <c r="M99" s="141"/>
      <c r="N99" s="141"/>
      <c r="O99" s="37"/>
      <c r="P99" s="141">
        <v>2.5</v>
      </c>
      <c r="Q99" s="141"/>
      <c r="R99" s="72"/>
      <c r="S99" s="187"/>
      <c r="T99" s="265"/>
      <c r="U99" s="268">
        <v>11</v>
      </c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</row>
    <row r="100" spans="1:254" s="76" customFormat="1" ht="21" customHeight="1">
      <c r="A100" s="261"/>
      <c r="B100" s="152"/>
      <c r="C100" s="4"/>
      <c r="D100" s="53" t="s">
        <v>190</v>
      </c>
      <c r="E100" s="36" t="s">
        <v>191</v>
      </c>
      <c r="F100" s="12">
        <v>2.5</v>
      </c>
      <c r="G100" s="18">
        <v>42</v>
      </c>
      <c r="H100" s="52">
        <f>G100-I100-J100</f>
        <v>34</v>
      </c>
      <c r="I100" s="12">
        <v>8</v>
      </c>
      <c r="J100" s="12"/>
      <c r="K100" s="12"/>
      <c r="L100" s="12"/>
      <c r="M100" s="12"/>
      <c r="N100" s="12"/>
      <c r="O100" s="37"/>
      <c r="P100" s="34"/>
      <c r="Q100" s="131">
        <v>2.5</v>
      </c>
      <c r="R100" s="79"/>
      <c r="S100" s="187"/>
      <c r="T100" s="265"/>
      <c r="U100" s="268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</row>
    <row r="101" spans="1:254" s="76" customFormat="1" ht="21" customHeight="1">
      <c r="A101" s="261"/>
      <c r="B101" s="152"/>
      <c r="C101" s="4"/>
      <c r="D101" s="53" t="s">
        <v>192</v>
      </c>
      <c r="E101" s="53" t="s">
        <v>193</v>
      </c>
      <c r="F101" s="18">
        <v>2</v>
      </c>
      <c r="G101" s="140">
        <f>F101*17</f>
        <v>34</v>
      </c>
      <c r="H101" s="140">
        <f>G101-I101-J101</f>
        <v>34</v>
      </c>
      <c r="I101" s="141"/>
      <c r="J101" s="141"/>
      <c r="K101" s="141"/>
      <c r="L101" s="141"/>
      <c r="M101" s="141"/>
      <c r="N101" s="141"/>
      <c r="O101" s="141"/>
      <c r="P101" s="30"/>
      <c r="Q101" s="80"/>
      <c r="R101" s="141">
        <v>2</v>
      </c>
      <c r="S101" s="187"/>
      <c r="T101" s="265"/>
      <c r="U101" s="268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</row>
    <row r="102" spans="1:254" s="76" customFormat="1" ht="21" customHeight="1">
      <c r="A102" s="261"/>
      <c r="B102" s="152"/>
      <c r="C102" s="4"/>
      <c r="D102" s="53" t="s">
        <v>233</v>
      </c>
      <c r="E102" s="9" t="s">
        <v>194</v>
      </c>
      <c r="F102" s="141">
        <v>2</v>
      </c>
      <c r="G102" s="131">
        <f>F102*17</f>
        <v>34</v>
      </c>
      <c r="H102" s="52">
        <f>G102-I102-J102</f>
        <v>34</v>
      </c>
      <c r="I102" s="141"/>
      <c r="J102" s="141"/>
      <c r="K102" s="141"/>
      <c r="L102" s="74"/>
      <c r="M102" s="141"/>
      <c r="N102" s="141"/>
      <c r="O102" s="141"/>
      <c r="P102" s="141"/>
      <c r="Q102" s="141">
        <v>2</v>
      </c>
      <c r="R102" s="81"/>
      <c r="S102" s="187"/>
      <c r="T102" s="265"/>
      <c r="U102" s="268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</row>
    <row r="103" spans="1:254" s="76" customFormat="1" ht="21" customHeight="1">
      <c r="A103" s="261"/>
      <c r="B103" s="152"/>
      <c r="C103" s="4"/>
      <c r="D103" s="29" t="s">
        <v>195</v>
      </c>
      <c r="E103" s="82" t="s">
        <v>196</v>
      </c>
      <c r="F103" s="141">
        <v>2.5</v>
      </c>
      <c r="G103" s="140">
        <v>42</v>
      </c>
      <c r="H103" s="140">
        <v>40</v>
      </c>
      <c r="I103" s="141"/>
      <c r="J103" s="141">
        <v>2</v>
      </c>
      <c r="K103" s="141"/>
      <c r="L103" s="141"/>
      <c r="M103" s="141"/>
      <c r="N103" s="141"/>
      <c r="O103" s="141">
        <v>1.2</v>
      </c>
      <c r="P103" s="61"/>
      <c r="Q103" s="141"/>
      <c r="R103" s="72"/>
      <c r="S103" s="187"/>
      <c r="T103" s="265"/>
      <c r="U103" s="268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</row>
    <row r="104" spans="1:254" s="76" customFormat="1" ht="21" customHeight="1">
      <c r="A104" s="261"/>
      <c r="B104" s="152"/>
      <c r="C104" s="4"/>
      <c r="D104" s="83" t="s">
        <v>197</v>
      </c>
      <c r="E104" s="53" t="s">
        <v>198</v>
      </c>
      <c r="F104" s="141">
        <v>1.5</v>
      </c>
      <c r="G104" s="140">
        <v>25</v>
      </c>
      <c r="H104" s="131">
        <f>G104-I104-J104</f>
        <v>24</v>
      </c>
      <c r="I104" s="141"/>
      <c r="J104" s="141">
        <v>1</v>
      </c>
      <c r="K104" s="141"/>
      <c r="L104" s="141"/>
      <c r="M104" s="141"/>
      <c r="N104" s="141"/>
      <c r="O104" s="141"/>
      <c r="P104" s="141"/>
      <c r="Q104" s="131">
        <v>1.5</v>
      </c>
      <c r="R104" s="133"/>
      <c r="S104" s="187"/>
      <c r="T104" s="265"/>
      <c r="U104" s="268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</row>
    <row r="105" spans="1:254" s="21" customFormat="1" ht="21" customHeight="1">
      <c r="A105" s="261"/>
      <c r="B105" s="152"/>
      <c r="C105" s="131"/>
      <c r="D105" s="36" t="s">
        <v>199</v>
      </c>
      <c r="E105" s="53" t="s">
        <v>200</v>
      </c>
      <c r="F105" s="141">
        <v>1</v>
      </c>
      <c r="G105" s="140">
        <f>F105*17</f>
        <v>17</v>
      </c>
      <c r="H105" s="131">
        <f>G105-I105</f>
        <v>17</v>
      </c>
      <c r="I105" s="141"/>
      <c r="J105" s="141"/>
      <c r="K105" s="141"/>
      <c r="L105" s="141"/>
      <c r="M105" s="141"/>
      <c r="N105" s="141"/>
      <c r="O105" s="141"/>
      <c r="P105" s="141"/>
      <c r="Q105" s="59"/>
      <c r="R105" s="141">
        <v>1</v>
      </c>
      <c r="S105" s="187"/>
      <c r="T105" s="265"/>
      <c r="U105" s="268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</row>
    <row r="106" spans="1:254" s="21" customFormat="1" ht="21" customHeight="1">
      <c r="A106" s="261"/>
      <c r="B106" s="272" t="s">
        <v>201</v>
      </c>
      <c r="C106" s="9"/>
      <c r="D106" s="9" t="s">
        <v>202</v>
      </c>
      <c r="E106" s="9" t="s">
        <v>203</v>
      </c>
      <c r="F106" s="32">
        <v>1.5</v>
      </c>
      <c r="G106" s="134">
        <v>25</v>
      </c>
      <c r="H106" s="52">
        <f>G106-I106-J106</f>
        <v>25</v>
      </c>
      <c r="I106" s="32"/>
      <c r="J106" s="32"/>
      <c r="K106" s="32"/>
      <c r="L106" s="32"/>
      <c r="M106" s="63"/>
      <c r="N106" s="32"/>
      <c r="O106" s="63"/>
      <c r="P106" s="32"/>
      <c r="Q106" s="32">
        <v>1.5</v>
      </c>
      <c r="R106" s="140"/>
      <c r="S106" s="187"/>
      <c r="T106" s="265"/>
      <c r="U106" s="268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</row>
    <row r="107" spans="1:254" s="21" customFormat="1" ht="21" customHeight="1">
      <c r="A107" s="261"/>
      <c r="B107" s="227"/>
      <c r="C107" s="9"/>
      <c r="D107" s="9" t="s">
        <v>204</v>
      </c>
      <c r="E107" s="53" t="s">
        <v>205</v>
      </c>
      <c r="F107" s="141">
        <v>2</v>
      </c>
      <c r="G107" s="140">
        <f>F107*17</f>
        <v>34</v>
      </c>
      <c r="H107" s="140">
        <f>G107-I107-J107</f>
        <v>34</v>
      </c>
      <c r="I107" s="141"/>
      <c r="J107" s="141"/>
      <c r="K107" s="141"/>
      <c r="L107" s="30"/>
      <c r="M107" s="30"/>
      <c r="N107" s="30"/>
      <c r="O107" s="30"/>
      <c r="P107" s="30"/>
      <c r="Q107" s="141">
        <v>2</v>
      </c>
      <c r="R107" s="141"/>
      <c r="S107" s="187"/>
      <c r="T107" s="265"/>
      <c r="U107" s="268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</row>
    <row r="108" spans="1:254" s="21" customFormat="1" ht="21" customHeight="1">
      <c r="A108" s="261"/>
      <c r="B108" s="273"/>
      <c r="C108" s="9"/>
      <c r="D108" s="9" t="s">
        <v>206</v>
      </c>
      <c r="E108" s="82" t="s">
        <v>207</v>
      </c>
      <c r="F108" s="69">
        <v>1.5</v>
      </c>
      <c r="G108" s="129">
        <v>25</v>
      </c>
      <c r="H108" s="69">
        <f>G108-I108-J108</f>
        <v>24</v>
      </c>
      <c r="I108" s="129"/>
      <c r="J108" s="67">
        <v>1</v>
      </c>
      <c r="K108" s="67"/>
      <c r="L108" s="67"/>
      <c r="M108" s="67"/>
      <c r="N108" s="67"/>
      <c r="O108" s="67"/>
      <c r="P108" s="84"/>
      <c r="Q108" s="67"/>
      <c r="R108" s="67">
        <v>1.5</v>
      </c>
      <c r="S108" s="187"/>
      <c r="T108" s="265"/>
      <c r="U108" s="268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</row>
    <row r="109" spans="1:254" s="21" customFormat="1" ht="20.25" customHeight="1" thickBot="1">
      <c r="A109" s="262"/>
      <c r="B109" s="257" t="s">
        <v>238</v>
      </c>
      <c r="C109" s="216"/>
      <c r="D109" s="217"/>
      <c r="E109" s="15" t="s">
        <v>97</v>
      </c>
      <c r="F109" s="16">
        <f>SUM(F99:F108)</f>
        <v>19</v>
      </c>
      <c r="G109" s="16">
        <f t="shared" ref="G109:R109" si="10">SUM(G99:G108)</f>
        <v>320</v>
      </c>
      <c r="H109" s="16">
        <f t="shared" si="10"/>
        <v>308</v>
      </c>
      <c r="I109" s="16">
        <f t="shared" si="10"/>
        <v>8</v>
      </c>
      <c r="J109" s="16">
        <f t="shared" si="10"/>
        <v>4</v>
      </c>
      <c r="K109" s="16">
        <f t="shared" si="10"/>
        <v>0</v>
      </c>
      <c r="L109" s="16">
        <f t="shared" si="10"/>
        <v>0</v>
      </c>
      <c r="M109" s="16">
        <f t="shared" si="10"/>
        <v>0</v>
      </c>
      <c r="N109" s="16">
        <f t="shared" si="10"/>
        <v>0</v>
      </c>
      <c r="O109" s="16">
        <f t="shared" si="10"/>
        <v>1.2</v>
      </c>
      <c r="P109" s="16">
        <f t="shared" si="10"/>
        <v>2.5</v>
      </c>
      <c r="Q109" s="16">
        <f t="shared" si="10"/>
        <v>9.5</v>
      </c>
      <c r="R109" s="16">
        <f t="shared" si="10"/>
        <v>4.5</v>
      </c>
      <c r="S109" s="266"/>
      <c r="T109" s="267"/>
      <c r="U109" s="269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</row>
    <row r="110" spans="1:254" s="21" customFormat="1" ht="21" customHeight="1">
      <c r="A110" s="150"/>
      <c r="B110" s="51"/>
      <c r="C110" s="141"/>
      <c r="D110" s="63"/>
      <c r="E110" s="53" t="s">
        <v>239</v>
      </c>
      <c r="F110" s="12">
        <f>F109+F98+F84</f>
        <v>55</v>
      </c>
      <c r="G110" s="12">
        <f t="shared" ref="G110:R110" si="11">G109+G98+G84</f>
        <v>964</v>
      </c>
      <c r="H110" s="12">
        <f t="shared" si="11"/>
        <v>786</v>
      </c>
      <c r="I110" s="12">
        <f t="shared" si="11"/>
        <v>170</v>
      </c>
      <c r="J110" s="12">
        <f t="shared" si="11"/>
        <v>8</v>
      </c>
      <c r="K110" s="12">
        <f t="shared" si="11"/>
        <v>0</v>
      </c>
      <c r="L110" s="12">
        <f t="shared" si="11"/>
        <v>6.5</v>
      </c>
      <c r="M110" s="12">
        <f t="shared" si="11"/>
        <v>6.5</v>
      </c>
      <c r="N110" s="12">
        <f t="shared" si="11"/>
        <v>10</v>
      </c>
      <c r="O110" s="12">
        <f t="shared" si="11"/>
        <v>6.7</v>
      </c>
      <c r="P110" s="12">
        <f t="shared" si="11"/>
        <v>7</v>
      </c>
      <c r="Q110" s="12">
        <f t="shared" si="11"/>
        <v>9.5</v>
      </c>
      <c r="R110" s="12">
        <f t="shared" si="11"/>
        <v>7.5</v>
      </c>
      <c r="S110" s="253"/>
      <c r="T110" s="254"/>
      <c r="U110" s="125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</row>
    <row r="111" spans="1:254" s="20" customFormat="1" ht="21" customHeight="1" thickBot="1">
      <c r="A111" s="116" t="s">
        <v>235</v>
      </c>
      <c r="B111" s="116"/>
      <c r="C111" s="117"/>
      <c r="D111" s="117"/>
      <c r="E111" s="117"/>
      <c r="F111" s="117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6"/>
    </row>
  </sheetData>
  <mergeCells count="80">
    <mergeCell ref="A99:A109"/>
    <mergeCell ref="S80:T109"/>
    <mergeCell ref="U99:U109"/>
    <mergeCell ref="B84:D84"/>
    <mergeCell ref="A80:A84"/>
    <mergeCell ref="U82:U84"/>
    <mergeCell ref="U85:U98"/>
    <mergeCell ref="B106:B108"/>
    <mergeCell ref="A85:A98"/>
    <mergeCell ref="S110:T110"/>
    <mergeCell ref="U80:U81"/>
    <mergeCell ref="B98:D98"/>
    <mergeCell ref="B109:D109"/>
    <mergeCell ref="K78:L78"/>
    <mergeCell ref="M78:N78"/>
    <mergeCell ref="O78:P78"/>
    <mergeCell ref="Q78:R78"/>
    <mergeCell ref="S78:T78"/>
    <mergeCell ref="A75:U75"/>
    <mergeCell ref="A76:U76"/>
    <mergeCell ref="A77:A79"/>
    <mergeCell ref="B77:B79"/>
    <mergeCell ref="C77:C79"/>
    <mergeCell ref="D77:D79"/>
    <mergeCell ref="E77:E79"/>
    <mergeCell ref="F77:F79"/>
    <mergeCell ref="G77:J77"/>
    <mergeCell ref="K77:T77"/>
    <mergeCell ref="U77:U79"/>
    <mergeCell ref="G78:G79"/>
    <mergeCell ref="H78:H79"/>
    <mergeCell ref="I78:I79"/>
    <mergeCell ref="J78:J79"/>
    <mergeCell ref="U64:U68"/>
    <mergeCell ref="C64:C68"/>
    <mergeCell ref="U42:U63"/>
    <mergeCell ref="S42:T68"/>
    <mergeCell ref="A74:U74"/>
    <mergeCell ref="A42:A63"/>
    <mergeCell ref="U7:U24"/>
    <mergeCell ref="B12:B17"/>
    <mergeCell ref="B18:B20"/>
    <mergeCell ref="S7:T41"/>
    <mergeCell ref="B25:B28"/>
    <mergeCell ref="U25:U41"/>
    <mergeCell ref="B29:B33"/>
    <mergeCell ref="B34:B40"/>
    <mergeCell ref="B41:D41"/>
    <mergeCell ref="A25:A41"/>
    <mergeCell ref="B21:B23"/>
    <mergeCell ref="A64:A68"/>
    <mergeCell ref="B64:B68"/>
    <mergeCell ref="B49:B59"/>
    <mergeCell ref="B24:D24"/>
    <mergeCell ref="B60:B62"/>
    <mergeCell ref="B42:B48"/>
    <mergeCell ref="A7:A24"/>
    <mergeCell ref="B7:B11"/>
    <mergeCell ref="B63:D63"/>
    <mergeCell ref="K5:L5"/>
    <mergeCell ref="G4:J4"/>
    <mergeCell ref="O5:P5"/>
    <mergeCell ref="Q5:R5"/>
    <mergeCell ref="M5:N5"/>
    <mergeCell ref="A1:U1"/>
    <mergeCell ref="A2:U2"/>
    <mergeCell ref="A3:U3"/>
    <mergeCell ref="A4:A6"/>
    <mergeCell ref="B4:B6"/>
    <mergeCell ref="C4:C6"/>
    <mergeCell ref="D4:D6"/>
    <mergeCell ref="S5:T5"/>
    <mergeCell ref="E4:E6"/>
    <mergeCell ref="F4:F6"/>
    <mergeCell ref="K4:T4"/>
    <mergeCell ref="U4:U6"/>
    <mergeCell ref="G5:G6"/>
    <mergeCell ref="H5:H6"/>
    <mergeCell ref="I5:I6"/>
    <mergeCell ref="J5:J6"/>
  </mergeCells>
  <phoneticPr fontId="3" type="noConversion"/>
  <pageMargins left="0.59055118110236227" right="0.59055118110236227" top="0.78740157480314965" bottom="0.78740157480314965" header="0.31496062992125984" footer="0.31496062992125984"/>
  <pageSetup paperSize="9" scale="92" orientation="portrait" r:id="rId1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2015-10-30T08:14:50Z</cp:lastPrinted>
  <dcterms:created xsi:type="dcterms:W3CDTF">2015-03-12T04:07:55Z</dcterms:created>
  <dcterms:modified xsi:type="dcterms:W3CDTF">2015-12-22T03:28:20Z</dcterms:modified>
</cp:coreProperties>
</file>