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210" windowWidth="15390" windowHeight="7620" tabRatio="823"/>
  </bookViews>
  <sheets>
    <sheet name="临床药学" sheetId="11" r:id="rId1"/>
  </sheets>
  <calcPr calcId="145621"/>
</workbook>
</file>

<file path=xl/calcChain.xml><?xml version="1.0" encoding="utf-8"?>
<calcChain xmlns="http://schemas.openxmlformats.org/spreadsheetml/2006/main">
  <c r="H95" i="11" l="1"/>
  <c r="I95" i="11"/>
  <c r="J95" i="11"/>
  <c r="K95" i="11"/>
  <c r="L95" i="11"/>
  <c r="M95" i="11"/>
  <c r="N95" i="11"/>
  <c r="O95" i="11"/>
  <c r="P95" i="11"/>
  <c r="Q95" i="11"/>
  <c r="G24" i="11" l="1"/>
  <c r="I24" i="11"/>
  <c r="J24" i="11"/>
  <c r="K24" i="11"/>
  <c r="L24" i="11"/>
  <c r="M24" i="11"/>
  <c r="N24" i="11"/>
  <c r="O24" i="11"/>
  <c r="P24" i="11"/>
  <c r="Q24" i="11"/>
  <c r="E24" i="11"/>
  <c r="F22" i="11" l="1"/>
  <c r="H62" i="11"/>
  <c r="H64" i="11" s="1"/>
  <c r="F64" i="11"/>
  <c r="G64" i="11"/>
  <c r="I64" i="11"/>
  <c r="J64" i="11"/>
  <c r="K64" i="11"/>
  <c r="L64" i="11"/>
  <c r="M64" i="11"/>
  <c r="N64" i="11"/>
  <c r="O64" i="11"/>
  <c r="P64" i="11"/>
  <c r="Q64" i="11"/>
  <c r="E64" i="11"/>
  <c r="T60" i="11" s="1"/>
  <c r="H59" i="11"/>
  <c r="I59" i="11"/>
  <c r="J59" i="11"/>
  <c r="K59" i="11"/>
  <c r="L59" i="11"/>
  <c r="M59" i="11"/>
  <c r="N59" i="11"/>
  <c r="O59" i="11"/>
  <c r="P59" i="11"/>
  <c r="Q59" i="11"/>
  <c r="E59" i="11"/>
  <c r="T44" i="11" s="1"/>
  <c r="H43" i="11"/>
  <c r="I43" i="11"/>
  <c r="J43" i="11"/>
  <c r="K43" i="11"/>
  <c r="L43" i="11"/>
  <c r="M43" i="11"/>
  <c r="N43" i="11"/>
  <c r="O43" i="11"/>
  <c r="P43" i="11"/>
  <c r="Q43" i="11"/>
  <c r="E95" i="11"/>
  <c r="M82" i="11"/>
  <c r="L82" i="11"/>
  <c r="K82" i="11"/>
  <c r="N82" i="11"/>
  <c r="O82" i="11"/>
  <c r="P82" i="11"/>
  <c r="Q82" i="11"/>
  <c r="H82" i="11"/>
  <c r="G82" i="11"/>
  <c r="E82" i="11"/>
  <c r="H98" i="11"/>
  <c r="I98" i="11"/>
  <c r="J98" i="11"/>
  <c r="K98" i="11"/>
  <c r="L98" i="11"/>
  <c r="M98" i="11"/>
  <c r="N98" i="11"/>
  <c r="O98" i="11"/>
  <c r="Q98" i="11"/>
  <c r="P98" i="11"/>
  <c r="E98" i="11"/>
  <c r="J82" i="11"/>
  <c r="I82" i="11"/>
  <c r="F94" i="11"/>
  <c r="G94" i="11" s="1"/>
  <c r="F97" i="11"/>
  <c r="G90" i="11"/>
  <c r="G89" i="11"/>
  <c r="G88" i="11"/>
  <c r="F87" i="11"/>
  <c r="G87" i="11" s="1"/>
  <c r="F96" i="11"/>
  <c r="G96" i="11" s="1"/>
  <c r="F86" i="11"/>
  <c r="F81" i="11"/>
  <c r="F80" i="11"/>
  <c r="F79" i="11"/>
  <c r="F78" i="11"/>
  <c r="F58" i="11"/>
  <c r="G58" i="11" s="1"/>
  <c r="F57" i="11"/>
  <c r="G57" i="11" s="1"/>
  <c r="F91" i="11"/>
  <c r="G91" i="11" s="1"/>
  <c r="F53" i="11"/>
  <c r="G53" i="11" s="1"/>
  <c r="F52" i="11"/>
  <c r="G52" i="11" s="1"/>
  <c r="F47" i="11"/>
  <c r="G47" i="11" s="1"/>
  <c r="F45" i="11"/>
  <c r="G45" i="11" s="1"/>
  <c r="F44" i="11"/>
  <c r="G44" i="11" s="1"/>
  <c r="E43" i="11"/>
  <c r="T25" i="11" s="1"/>
  <c r="F42" i="11"/>
  <c r="G42" i="11" s="1"/>
  <c r="F40" i="11"/>
  <c r="F37" i="11"/>
  <c r="F36" i="11"/>
  <c r="G36" i="11" s="1"/>
  <c r="F34" i="11"/>
  <c r="G34" i="11" s="1"/>
  <c r="F33" i="11"/>
  <c r="G33" i="11" s="1"/>
  <c r="G32" i="11"/>
  <c r="G30" i="11"/>
  <c r="F29" i="11"/>
  <c r="F83" i="11"/>
  <c r="T7" i="11"/>
  <c r="H21" i="11"/>
  <c r="H24" i="11" s="1"/>
  <c r="F14" i="11"/>
  <c r="F13" i="11"/>
  <c r="F12" i="11"/>
  <c r="F15" i="11"/>
  <c r="F11" i="11"/>
  <c r="F10" i="11"/>
  <c r="F9" i="11"/>
  <c r="F8" i="11"/>
  <c r="F7" i="11"/>
  <c r="F95" i="11" l="1"/>
  <c r="F24" i="11"/>
  <c r="G95" i="11"/>
  <c r="I65" i="11"/>
  <c r="I69" i="11" s="1"/>
  <c r="M65" i="11"/>
  <c r="M69" i="11" s="1"/>
  <c r="Q65" i="11"/>
  <c r="Q69" i="11" s="1"/>
  <c r="N99" i="11"/>
  <c r="E99" i="11"/>
  <c r="P99" i="11"/>
  <c r="F98" i="11"/>
  <c r="N65" i="11"/>
  <c r="N69" i="11" s="1"/>
  <c r="H65" i="11"/>
  <c r="H69" i="11" s="1"/>
  <c r="K65" i="11"/>
  <c r="K69" i="11" s="1"/>
  <c r="O65" i="11"/>
  <c r="O69" i="11" s="1"/>
  <c r="K99" i="11"/>
  <c r="F43" i="11"/>
  <c r="J65" i="11"/>
  <c r="J69" i="11" s="1"/>
  <c r="G43" i="11"/>
  <c r="F82" i="11"/>
  <c r="L99" i="11"/>
  <c r="H99" i="11"/>
  <c r="L65" i="11"/>
  <c r="L69" i="11" s="1"/>
  <c r="F59" i="11"/>
  <c r="O99" i="11"/>
  <c r="M99" i="11"/>
  <c r="P65" i="11"/>
  <c r="P69" i="11" s="1"/>
  <c r="J99" i="11"/>
  <c r="Q99" i="11"/>
  <c r="I99" i="11"/>
  <c r="G59" i="11"/>
  <c r="G97" i="11"/>
  <c r="G98" i="11" s="1"/>
  <c r="E65" i="11"/>
  <c r="E66" i="11" s="1"/>
  <c r="F66" i="11" s="1"/>
  <c r="G65" i="11" l="1"/>
  <c r="G69" i="11" s="1"/>
  <c r="F99" i="11"/>
  <c r="F65" i="11"/>
  <c r="F69" i="11" s="1"/>
  <c r="G99" i="11"/>
</calcChain>
</file>

<file path=xl/sharedStrings.xml><?xml version="1.0" encoding="utf-8"?>
<sst xmlns="http://schemas.openxmlformats.org/spreadsheetml/2006/main" count="281" uniqueCount="228">
  <si>
    <t>附表一</t>
  </si>
  <si>
    <t>课程类别</t>
  </si>
  <si>
    <t>课程代码</t>
  </si>
  <si>
    <t>课程名称</t>
  </si>
  <si>
    <t>学分</t>
  </si>
  <si>
    <t>总计</t>
  </si>
  <si>
    <t>讲课</t>
  </si>
  <si>
    <t>★</t>
  </si>
  <si>
    <t>小计</t>
  </si>
  <si>
    <t>中药学</t>
  </si>
  <si>
    <t>生理学</t>
  </si>
  <si>
    <t>生物化学</t>
  </si>
  <si>
    <t>医学影像学</t>
  </si>
  <si>
    <t>内科学</t>
  </si>
  <si>
    <t>附表二</t>
  </si>
  <si>
    <t>科学技术哲学导论</t>
  </si>
  <si>
    <t>医学心理学</t>
  </si>
  <si>
    <t>科研方法</t>
  </si>
  <si>
    <t>第1学年</t>
    <phoneticPr fontId="1" type="noConversion"/>
  </si>
  <si>
    <t>第2学年</t>
  </si>
  <si>
    <t>第3学年</t>
  </si>
  <si>
    <t>第4学年</t>
  </si>
  <si>
    <t>第5学年</t>
  </si>
  <si>
    <t>※</t>
  </si>
  <si>
    <t>实践</t>
    <phoneticPr fontId="1" type="noConversion"/>
  </si>
  <si>
    <t>安全教育</t>
    <phoneticPr fontId="1" type="noConversion"/>
  </si>
  <si>
    <t>医患沟通</t>
    <phoneticPr fontId="1" type="noConversion"/>
  </si>
  <si>
    <t>医学伦理学</t>
  </si>
  <si>
    <t>卫生法学</t>
    <phoneticPr fontId="1" type="noConversion"/>
  </si>
  <si>
    <t>专业基础课</t>
    <phoneticPr fontId="1" type="noConversion"/>
  </si>
  <si>
    <t>专业课</t>
    <phoneticPr fontId="1" type="noConversion"/>
  </si>
  <si>
    <t>BJ0107003</t>
  </si>
  <si>
    <t>中药炮制学</t>
  </si>
  <si>
    <t>外科学</t>
  </si>
  <si>
    <t>军事理论与技能</t>
  </si>
  <si>
    <t>流行病学</t>
  </si>
  <si>
    <t>循证医学</t>
  </si>
  <si>
    <t>中医学基础</t>
  </si>
  <si>
    <t>儿科学</t>
  </si>
  <si>
    <t>临床药理学</t>
  </si>
  <si>
    <t>第4学年</t>
    <phoneticPr fontId="6" type="noConversion"/>
  </si>
  <si>
    <t>*</t>
    <phoneticPr fontId="6" type="noConversion"/>
  </si>
  <si>
    <t>医用物理学</t>
    <phoneticPr fontId="6" type="noConversion"/>
  </si>
  <si>
    <t>组织胚胎学</t>
    <phoneticPr fontId="6" type="noConversion"/>
  </si>
  <si>
    <t>有机化学</t>
  </si>
  <si>
    <t>分析化学</t>
  </si>
  <si>
    <t>微生物学与免疫学</t>
  </si>
  <si>
    <t>病理学</t>
    <phoneticPr fontId="6" type="noConversion"/>
  </si>
  <si>
    <t>病理生理学</t>
    <phoneticPr fontId="6" type="noConversion"/>
  </si>
  <si>
    <t>天然药物化学</t>
    <phoneticPr fontId="6" type="noConversion"/>
  </si>
  <si>
    <t>诊断学基础</t>
  </si>
  <si>
    <t>临床药物化学</t>
  </si>
  <si>
    <t>药事管理学</t>
  </si>
  <si>
    <t>药物分析</t>
  </si>
  <si>
    <t>药剂学</t>
  </si>
  <si>
    <t>临床药物治疗学</t>
  </si>
  <si>
    <t>妇科学</t>
  </si>
  <si>
    <t>ADR与药物警戒</t>
    <phoneticPr fontId="6" type="noConversion"/>
  </si>
  <si>
    <t>数理统计</t>
  </si>
  <si>
    <t>小计</t>
    <phoneticPr fontId="6" type="noConversion"/>
  </si>
  <si>
    <t>2周</t>
    <phoneticPr fontId="1" type="noConversion"/>
  </si>
  <si>
    <t>毕业设计</t>
    <phoneticPr fontId="6" type="noConversion"/>
  </si>
  <si>
    <t>公共选修课</t>
    <phoneticPr fontId="6" type="noConversion"/>
  </si>
  <si>
    <t>讲课</t>
    <phoneticPr fontId="1" type="noConversion"/>
  </si>
  <si>
    <t>人体寄生虫学</t>
    <phoneticPr fontId="1" type="noConversion"/>
  </si>
  <si>
    <t>中药方剂学</t>
  </si>
  <si>
    <t>无机化学</t>
    <phoneticPr fontId="1" type="noConversion"/>
  </si>
  <si>
    <t>BJ0211009</t>
  </si>
  <si>
    <t>临床药学专业导论</t>
    <phoneticPr fontId="6" type="noConversion"/>
  </si>
  <si>
    <t>就业指导</t>
  </si>
  <si>
    <t>创业教育</t>
    <phoneticPr fontId="1" type="noConversion"/>
  </si>
  <si>
    <t>BJ0206003</t>
    <phoneticPr fontId="5" type="noConversion"/>
  </si>
  <si>
    <t>医药高等数学</t>
    <phoneticPr fontId="5" type="noConversion"/>
  </si>
  <si>
    <t>形势与政策</t>
    <phoneticPr fontId="5" type="noConversion"/>
  </si>
  <si>
    <t>BGXS01001</t>
    <phoneticPr fontId="1" type="noConversion"/>
  </si>
  <si>
    <t>BG0603009</t>
    <phoneticPr fontId="5" type="noConversion"/>
  </si>
  <si>
    <t>★</t>
    <phoneticPr fontId="5" type="noConversion"/>
  </si>
  <si>
    <t>BG0102002</t>
    <phoneticPr fontId="1" type="noConversion"/>
  </si>
  <si>
    <t>AQJY100001</t>
    <phoneticPr fontId="5" type="noConversion"/>
  </si>
  <si>
    <t>JY0101001</t>
    <phoneticPr fontId="5" type="noConversion"/>
  </si>
  <si>
    <t>CQJY100001</t>
    <phoneticPr fontId="5" type="noConversion"/>
  </si>
  <si>
    <t>BG0901001</t>
    <phoneticPr fontId="1" type="noConversion"/>
  </si>
  <si>
    <t>BJ0404010</t>
    <phoneticPr fontId="5" type="noConversion"/>
  </si>
  <si>
    <t>BJ0108005</t>
    <phoneticPr fontId="5" type="noConversion"/>
  </si>
  <si>
    <t>BJ0213007</t>
    <phoneticPr fontId="5" type="noConversion"/>
  </si>
  <si>
    <t>★</t>
    <phoneticPr fontId="5" type="noConversion"/>
  </si>
  <si>
    <t>★</t>
    <phoneticPr fontId="5" type="noConversion"/>
  </si>
  <si>
    <t>BG0601003</t>
    <phoneticPr fontId="5" type="noConversion"/>
  </si>
  <si>
    <t>BG0602004</t>
    <phoneticPr fontId="5" type="noConversion"/>
  </si>
  <si>
    <t>公共课</t>
    <phoneticPr fontId="1" type="noConversion"/>
  </si>
  <si>
    <t>思想品德修养与法律基础</t>
  </si>
  <si>
    <t>中国近现代史纲要</t>
  </si>
  <si>
    <t>马克思主义基本原理</t>
  </si>
  <si>
    <t>毛泽东思想和中国特色社会主义理论体系概论</t>
  </si>
  <si>
    <t>大学生心理健康教育</t>
  </si>
  <si>
    <t>计算机应用基础</t>
  </si>
  <si>
    <t>※</t>
    <phoneticPr fontId="5" type="noConversion"/>
  </si>
  <si>
    <t>BG0602007</t>
    <phoneticPr fontId="5" type="noConversion"/>
  </si>
  <si>
    <t>※</t>
    <phoneticPr fontId="5" type="noConversion"/>
  </si>
  <si>
    <t>※</t>
    <phoneticPr fontId="5" type="noConversion"/>
  </si>
  <si>
    <t>BG0603011</t>
    <phoneticPr fontId="5" type="noConversion"/>
  </si>
  <si>
    <t>BG0606001</t>
    <phoneticPr fontId="5" type="noConversion"/>
  </si>
  <si>
    <t>BG0603005</t>
    <phoneticPr fontId="5" type="noConversion"/>
  </si>
  <si>
    <t>专业课</t>
    <phoneticPr fontId="5" type="noConversion"/>
  </si>
  <si>
    <t>公共课</t>
    <phoneticPr fontId="5" type="noConversion"/>
  </si>
  <si>
    <t>小计</t>
    <phoneticPr fontId="5" type="noConversion"/>
  </si>
  <si>
    <t>XJ0102001</t>
    <phoneticPr fontId="5" type="noConversion"/>
  </si>
  <si>
    <t>XJ0112003</t>
    <phoneticPr fontId="5" type="noConversion"/>
  </si>
  <si>
    <t>XJ0207003</t>
    <phoneticPr fontId="5" type="noConversion"/>
  </si>
  <si>
    <t>XJ0404009</t>
    <phoneticPr fontId="5" type="noConversion"/>
  </si>
  <si>
    <t>专业基础课</t>
    <phoneticPr fontId="5" type="noConversion"/>
  </si>
  <si>
    <t>XZ0217003</t>
    <phoneticPr fontId="5" type="noConversion"/>
  </si>
  <si>
    <t>医院药学</t>
    <phoneticPr fontId="5" type="noConversion"/>
  </si>
  <si>
    <t>物理化学</t>
    <phoneticPr fontId="5" type="noConversion"/>
  </si>
  <si>
    <t>BJ0205002</t>
    <phoneticPr fontId="5" type="noConversion"/>
  </si>
  <si>
    <t>BJ0110010</t>
    <phoneticPr fontId="5" type="noConversion"/>
  </si>
  <si>
    <t>BJ0111011</t>
    <phoneticPr fontId="5" type="noConversion"/>
  </si>
  <si>
    <t>仪器分析</t>
    <phoneticPr fontId="5" type="noConversion"/>
  </si>
  <si>
    <t>BJ0205004</t>
    <phoneticPr fontId="5" type="noConversion"/>
  </si>
  <si>
    <t>BJ0212002</t>
    <phoneticPr fontId="5" type="noConversion"/>
  </si>
  <si>
    <t>BJ0404011</t>
    <phoneticPr fontId="5" type="noConversion"/>
  </si>
  <si>
    <t>药用植物学</t>
    <phoneticPr fontId="5" type="noConversion"/>
  </si>
  <si>
    <t>药用植物学（野外）</t>
    <phoneticPr fontId="5" type="noConversion"/>
  </si>
  <si>
    <t>BJ0208009</t>
    <phoneticPr fontId="5" type="noConversion"/>
  </si>
  <si>
    <t>BZ0202060</t>
    <phoneticPr fontId="5" type="noConversion"/>
  </si>
  <si>
    <t>BZ0204008</t>
    <phoneticPr fontId="5" type="noConversion"/>
  </si>
  <si>
    <t>BZ0202003</t>
    <phoneticPr fontId="5" type="noConversion"/>
  </si>
  <si>
    <t>生药学</t>
    <phoneticPr fontId="5" type="noConversion"/>
  </si>
  <si>
    <t>BZ0208012</t>
    <phoneticPr fontId="5" type="noConversion"/>
  </si>
  <si>
    <t>BZ0404019</t>
    <phoneticPr fontId="5" type="noConversion"/>
  </si>
  <si>
    <t>BZ0406021</t>
    <phoneticPr fontId="5" type="noConversion"/>
  </si>
  <si>
    <t>BZ0401006</t>
    <phoneticPr fontId="5" type="noConversion"/>
  </si>
  <si>
    <t>BZ0402005</t>
    <phoneticPr fontId="5" type="noConversion"/>
  </si>
  <si>
    <t>医学信息检索</t>
    <phoneticPr fontId="5" type="noConversion"/>
  </si>
  <si>
    <t>XZ0404003</t>
    <phoneticPr fontId="5" type="noConversion"/>
  </si>
  <si>
    <t>实践技能</t>
    <phoneticPr fontId="5" type="noConversion"/>
  </si>
  <si>
    <t>*</t>
    <phoneticPr fontId="5" type="noConversion"/>
  </si>
  <si>
    <t>第2课堂</t>
    <phoneticPr fontId="1" type="noConversion"/>
  </si>
  <si>
    <t>D2DK0001</t>
    <phoneticPr fontId="5" type="noConversion"/>
  </si>
  <si>
    <t>BZ0214012</t>
    <phoneticPr fontId="5" type="noConversion"/>
  </si>
  <si>
    <t>BZ0212003</t>
    <phoneticPr fontId="5" type="noConversion"/>
  </si>
  <si>
    <t>BZ0435001</t>
    <phoneticPr fontId="5" type="noConversion"/>
  </si>
  <si>
    <t>BZ0435002</t>
    <phoneticPr fontId="5" type="noConversion"/>
  </si>
  <si>
    <t>BGJS01001</t>
    <phoneticPr fontId="5" type="noConversion"/>
  </si>
  <si>
    <t>F0009002</t>
    <phoneticPr fontId="5" type="noConversion"/>
  </si>
  <si>
    <t>课程代码</t>
    <phoneticPr fontId="1" type="noConversion"/>
  </si>
  <si>
    <t>考试性质</t>
    <phoneticPr fontId="5" type="noConversion"/>
  </si>
  <si>
    <t>XJ0207007</t>
    <phoneticPr fontId="5" type="noConversion"/>
  </si>
  <si>
    <t>至少修够</t>
    <phoneticPr fontId="1" type="noConversion"/>
  </si>
  <si>
    <t>小计</t>
    <phoneticPr fontId="1" type="noConversion"/>
  </si>
  <si>
    <t>必修课</t>
    <phoneticPr fontId="1" type="noConversion"/>
  </si>
  <si>
    <t>限选课</t>
    <phoneticPr fontId="1" type="noConversion"/>
  </si>
  <si>
    <t>临床技能培训</t>
    <phoneticPr fontId="1" type="noConversion"/>
  </si>
  <si>
    <t>各学期周学时分配</t>
    <phoneticPr fontId="1" type="noConversion"/>
  </si>
  <si>
    <t>学时数</t>
    <phoneticPr fontId="1" type="noConversion"/>
  </si>
  <si>
    <t>总计</t>
    <phoneticPr fontId="1" type="noConversion"/>
  </si>
  <si>
    <r>
      <t xml:space="preserve">       广西中医药大学2014级</t>
    </r>
    <r>
      <rPr>
        <b/>
        <sz val="10"/>
        <color indexed="8"/>
        <rFont val="宋体"/>
        <family val="3"/>
        <charset val="134"/>
      </rPr>
      <t>临床药学专业（学制5年）</t>
    </r>
    <r>
      <rPr>
        <b/>
        <sz val="10"/>
        <rFont val="宋体"/>
        <family val="3"/>
        <charset val="134"/>
      </rPr>
      <t>本科指导性教学进程（限制性选修课部分）</t>
    </r>
    <phoneticPr fontId="1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</si>
  <si>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临床药学专业（学制5年）</t>
    </r>
    <r>
      <rPr>
        <b/>
        <sz val="10"/>
        <rFont val="宋体"/>
        <family val="3"/>
        <charset val="134"/>
      </rPr>
      <t>本科指导性教学进程（必修课部分）</t>
    </r>
    <phoneticPr fontId="1" type="noConversion"/>
  </si>
  <si>
    <t>BJ0109016</t>
    <phoneticPr fontId="5" type="noConversion"/>
  </si>
  <si>
    <t>BJ0214005</t>
    <phoneticPr fontId="5" type="noConversion"/>
  </si>
  <si>
    <t>BZ0211001</t>
    <phoneticPr fontId="5" type="noConversion"/>
  </si>
  <si>
    <t>毕业实习</t>
    <phoneticPr fontId="1" type="noConversion"/>
  </si>
  <si>
    <t>33周</t>
    <phoneticPr fontId="1" type="noConversion"/>
  </si>
  <si>
    <t>XJ0408001</t>
    <phoneticPr fontId="5" type="noConversion"/>
  </si>
  <si>
    <t>15周</t>
    <phoneticPr fontId="6" type="noConversion"/>
  </si>
  <si>
    <t>药理学（含毒理学）</t>
    <phoneticPr fontId="1" type="noConversion"/>
  </si>
  <si>
    <t>BZ0202033</t>
  </si>
  <si>
    <t>BZ0202061</t>
  </si>
  <si>
    <t>临床药代动力学</t>
  </si>
  <si>
    <r>
      <rPr>
        <sz val="8"/>
        <rFont val="宋体"/>
        <family val="3"/>
        <charset val="134"/>
      </rPr>
      <t>生物药剂学与药代动力学</t>
    </r>
  </si>
  <si>
    <r>
      <t>33</t>
    </r>
    <r>
      <rPr>
        <vertAlign val="superscript"/>
        <sz val="8"/>
        <color indexed="8"/>
        <rFont val="宋体"/>
        <family val="3"/>
        <charset val="134"/>
      </rPr>
      <t>*</t>
    </r>
    <phoneticPr fontId="1" type="noConversion"/>
  </si>
  <si>
    <t>课程性质</t>
    <phoneticPr fontId="1" type="noConversion"/>
  </si>
  <si>
    <t>BG0801001</t>
  </si>
  <si>
    <t>公共体育(一）</t>
    <phoneticPr fontId="1" type="noConversion"/>
  </si>
  <si>
    <t>BG0801002</t>
  </si>
  <si>
    <t>公共体育(二）</t>
    <phoneticPr fontId="1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</si>
  <si>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</si>
  <si>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</si>
  <si>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</si>
  <si>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1" type="noConversion"/>
  </si>
  <si>
    <t>合计17门</t>
    <phoneticPr fontId="1" type="noConversion"/>
  </si>
  <si>
    <t>合计18门</t>
    <phoneticPr fontId="5" type="noConversion"/>
  </si>
  <si>
    <r>
      <t>合计1</t>
    </r>
    <r>
      <rPr>
        <sz val="8"/>
        <rFont val="宋体"/>
        <family val="3"/>
        <charset val="134"/>
      </rPr>
      <t>5</t>
    </r>
    <r>
      <rPr>
        <sz val="8"/>
        <rFont val="宋体"/>
        <family val="3"/>
        <charset val="134"/>
      </rPr>
      <t>门</t>
    </r>
    <phoneticPr fontId="5" type="noConversion"/>
  </si>
  <si>
    <t>合计6门</t>
    <phoneticPr fontId="1" type="noConversion"/>
  </si>
  <si>
    <t>合计12门</t>
    <phoneticPr fontId="1" type="noConversion"/>
  </si>
  <si>
    <t>合计2门</t>
    <phoneticPr fontId="1" type="noConversion"/>
  </si>
  <si>
    <t>自学、网络、翻转</t>
    <phoneticPr fontId="1" type="noConversion"/>
  </si>
  <si>
    <t>公共体育（三）</t>
    <phoneticPr fontId="5" type="noConversion"/>
  </si>
  <si>
    <t>公共体育（四）</t>
    <phoneticPr fontId="5" type="noConversion"/>
  </si>
  <si>
    <t>大学英语（三）</t>
    <phoneticPr fontId="1" type="noConversion"/>
  </si>
  <si>
    <t>大学英语（四）</t>
    <phoneticPr fontId="1" type="noConversion"/>
  </si>
  <si>
    <t>BJ0208009Y</t>
    <phoneticPr fontId="5" type="noConversion"/>
  </si>
  <si>
    <t>注：限制性选修课要求至少修够 30.5 学分才可毕业。</t>
    <phoneticPr fontId="1" type="noConversion"/>
  </si>
  <si>
    <t>XJ0211002</t>
    <phoneticPr fontId="5" type="noConversion"/>
  </si>
  <si>
    <t>XJ0206002</t>
    <phoneticPr fontId="5" type="noConversion"/>
  </si>
  <si>
    <t>XJ0112006</t>
    <phoneticPr fontId="5" type="noConversion"/>
  </si>
  <si>
    <t>XJ0404005</t>
    <phoneticPr fontId="5" type="noConversion"/>
  </si>
  <si>
    <r>
      <t>X</t>
    </r>
    <r>
      <rPr>
        <sz val="8"/>
        <rFont val="宋体"/>
        <family val="3"/>
        <charset val="134"/>
      </rPr>
      <t>J0435001</t>
    </r>
    <phoneticPr fontId="5" type="noConversion"/>
  </si>
  <si>
    <r>
      <t>X</t>
    </r>
    <r>
      <rPr>
        <sz val="8"/>
        <rFont val="宋体"/>
        <family val="3"/>
        <charset val="134"/>
      </rPr>
      <t>J0106002</t>
    </r>
    <phoneticPr fontId="5" type="noConversion"/>
  </si>
  <si>
    <t>BJ0415001</t>
    <phoneticPr fontId="5" type="noConversion"/>
  </si>
  <si>
    <t>BJ0415002</t>
    <phoneticPr fontId="5" type="noConversion"/>
  </si>
  <si>
    <r>
      <t>XG080100</t>
    </r>
    <r>
      <rPr>
        <sz val="8"/>
        <rFont val="宋体"/>
        <family val="3"/>
        <charset val="134"/>
      </rPr>
      <t>3</t>
    </r>
    <phoneticPr fontId="5" type="noConversion"/>
  </si>
  <si>
    <r>
      <t>XG080100</t>
    </r>
    <r>
      <rPr>
        <sz val="8"/>
        <rFont val="宋体"/>
        <family val="3"/>
        <charset val="134"/>
      </rPr>
      <t>4</t>
    </r>
    <phoneticPr fontId="5" type="noConversion"/>
  </si>
  <si>
    <t>XG0602002</t>
    <phoneticPr fontId="1" type="noConversion"/>
  </si>
  <si>
    <t>XG0601002</t>
    <phoneticPr fontId="5" type="noConversion"/>
  </si>
  <si>
    <r>
      <t>XG070100</t>
    </r>
    <r>
      <rPr>
        <sz val="8"/>
        <rFont val="宋体"/>
        <family val="3"/>
        <charset val="134"/>
      </rPr>
      <t>3</t>
    </r>
    <phoneticPr fontId="5" type="noConversion"/>
  </si>
  <si>
    <r>
      <t>XG070100</t>
    </r>
    <r>
      <rPr>
        <sz val="8"/>
        <rFont val="宋体"/>
        <family val="3"/>
        <charset val="134"/>
      </rPr>
      <t>4</t>
    </r>
    <phoneticPr fontId="1" type="noConversion"/>
  </si>
  <si>
    <t>9  学  期</t>
    <phoneticPr fontId="1" type="noConversion"/>
  </si>
  <si>
    <t>修订时间：2014年6月</t>
    <phoneticPr fontId="1" type="noConversion"/>
  </si>
  <si>
    <t>修订时间:2014年6月</t>
    <phoneticPr fontId="1" type="noConversion"/>
  </si>
  <si>
    <t>总计</t>
    <phoneticPr fontId="5" type="noConversion"/>
  </si>
  <si>
    <r>
      <t xml:space="preserve">毕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 xml:space="preserve">  业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 实 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习   </t>
    </r>
    <phoneticPr fontId="1" type="noConversion"/>
  </si>
  <si>
    <r>
      <t xml:space="preserve">毕   </t>
    </r>
    <r>
      <rPr>
        <sz val="8"/>
        <rFont val="宋体"/>
        <family val="3"/>
        <charset val="134"/>
      </rPr>
      <t xml:space="preserve"> 业</t>
    </r>
    <r>
      <rPr>
        <sz val="8"/>
        <rFont val="宋体"/>
        <family val="3"/>
        <charset val="134"/>
      </rPr>
      <t xml:space="preserve">    </t>
    </r>
    <r>
      <rPr>
        <sz val="8"/>
        <rFont val="宋体"/>
        <family val="3"/>
        <charset val="134"/>
      </rPr>
      <t xml:space="preserve"> 实 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习  </t>
    </r>
    <phoneticPr fontId="1" type="noConversion"/>
  </si>
  <si>
    <t>9 学  期</t>
    <phoneticPr fontId="1" type="noConversion"/>
  </si>
  <si>
    <t>10 学  期</t>
    <phoneticPr fontId="1" type="noConversion"/>
  </si>
  <si>
    <r>
      <t xml:space="preserve">毕  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业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  实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 xml:space="preserve">  习   </t>
    </r>
    <phoneticPr fontId="1" type="noConversion"/>
  </si>
  <si>
    <t>10  学  期</t>
    <phoneticPr fontId="1" type="noConversion"/>
  </si>
  <si>
    <r>
      <t xml:space="preserve">应 </t>
    </r>
    <r>
      <rPr>
        <sz val="8"/>
        <rFont val="宋体"/>
        <family val="3"/>
        <charset val="134"/>
      </rPr>
      <t xml:space="preserve"> </t>
    </r>
    <r>
      <rPr>
        <sz val="8"/>
        <rFont val="宋体"/>
        <family val="3"/>
        <charset val="134"/>
      </rPr>
      <t>修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宋体"/>
        <family val="3"/>
        <charset val="134"/>
      </rPr>
      <t xml:space="preserve">  </t>
    </r>
    <r>
      <rPr>
        <sz val="8"/>
        <rFont val="宋体"/>
        <family val="3"/>
        <charset val="134"/>
      </rPr>
      <t>分</t>
    </r>
    <phoneticPr fontId="1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</si>
  <si>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</si>
  <si>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</si>
  <si>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</si>
  <si>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</si>
  <si>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</si>
  <si>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</si>
  <si>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</si>
  <si>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</si>
  <si>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t>人体系统解剖学</t>
    <phoneticPr fontId="6" type="noConversion"/>
  </si>
  <si>
    <t>当代世界经济与政治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</si>
</sst>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_ "/>
    <numFmt numFmtId="178" formatCode="0_ "/>
    <numFmt numFmtId="179" formatCode="0_ ;[Red]\-0\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306">
    <xf numFmtId="0" fontId="0" fillId="0" borderId="0" xfId="0">
      <alignment vertical="center"/>
    </xf>
    <xf numFmtId="0" fontId="8" fillId="0" borderId="0" xfId="0" applyFont="1" applyBorder="1" applyAlignment="1"/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2" xfId="0" applyFont="1" applyBorder="1" applyAlignment="1">
      <alignment vertical="center" wrapText="1"/>
    </xf>
    <xf numFmtId="0" fontId="7" fillId="0" borderId="3" xfId="2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0" fontId="7" fillId="0" borderId="4" xfId="2" applyNumberFormat="1" applyFont="1" applyFill="1" applyBorder="1" applyAlignment="1">
      <alignment horizontal="center" vertical="center"/>
    </xf>
    <xf numFmtId="0" fontId="10" fillId="0" borderId="0" xfId="0" applyFont="1" applyBorder="1" applyAlignment="1"/>
    <xf numFmtId="0" fontId="12" fillId="0" borderId="0" xfId="0" applyFont="1">
      <alignment vertical="center"/>
    </xf>
    <xf numFmtId="0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 wrapText="1"/>
    </xf>
    <xf numFmtId="0" fontId="7" fillId="2" borderId="3" xfId="2" applyNumberFormat="1" applyFont="1" applyFill="1" applyBorder="1" applyAlignment="1">
      <alignment horizontal="center" vertical="center"/>
    </xf>
    <xf numFmtId="0" fontId="7" fillId="2" borderId="2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0" fontId="7" fillId="0" borderId="3" xfId="2" applyNumberFormat="1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Border="1" applyAlignment="1"/>
    <xf numFmtId="0" fontId="7" fillId="2" borderId="6" xfId="0" applyFont="1" applyFill="1" applyBorder="1" applyAlignment="1">
      <alignment horizontal="left" vertic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9" xfId="0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0" xfId="0" applyFont="1" applyBorder="1" applyAlignment="1"/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11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2" borderId="4" xfId="2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left" vertical="center"/>
    </xf>
    <xf numFmtId="0" fontId="7" fillId="2" borderId="8" xfId="2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17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/>
    </xf>
    <xf numFmtId="0" fontId="10" fillId="2" borderId="17" xfId="0" applyNumberFormat="1" applyFont="1" applyFill="1" applyBorder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/>
    <xf numFmtId="0" fontId="12" fillId="2" borderId="0" xfId="0" applyFont="1" applyFill="1">
      <alignment vertical="center"/>
    </xf>
    <xf numFmtId="0" fontId="10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wrapText="1"/>
    </xf>
    <xf numFmtId="0" fontId="12" fillId="2" borderId="2" xfId="0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5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justify" wrapText="1"/>
    </xf>
    <xf numFmtId="0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10" fillId="0" borderId="4" xfId="0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79" fontId="7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2" borderId="7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justify" wrapText="1"/>
    </xf>
    <xf numFmtId="0" fontId="12" fillId="0" borderId="17" xfId="0" applyNumberFormat="1" applyFont="1" applyBorder="1" applyAlignment="1">
      <alignment horizontal="center"/>
    </xf>
    <xf numFmtId="0" fontId="12" fillId="2" borderId="17" xfId="0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2" fillId="2" borderId="7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2" fillId="0" borderId="6" xfId="0" applyFont="1" applyBorder="1" applyAlignment="1">
      <alignment horizontal="left"/>
    </xf>
    <xf numFmtId="0" fontId="12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2" fillId="0" borderId="7" xfId="0" applyNumberFormat="1" applyFont="1" applyBorder="1" applyAlignment="1">
      <alignment horizontal="center"/>
    </xf>
    <xf numFmtId="0" fontId="7" fillId="2" borderId="7" xfId="0" applyNumberFormat="1" applyFont="1" applyFill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12" fillId="0" borderId="7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textRotation="255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/>
    </xf>
    <xf numFmtId="0" fontId="12" fillId="2" borderId="3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17" xfId="0" applyNumberFormat="1" applyFont="1" applyBorder="1" applyAlignment="1">
      <alignment horizontal="left" vertical="center"/>
    </xf>
    <xf numFmtId="0" fontId="7" fillId="0" borderId="17" xfId="0" applyNumberFormat="1" applyFont="1" applyBorder="1" applyAlignment="1">
      <alignment horizontal="center" vertical="center" textRotation="255"/>
    </xf>
    <xf numFmtId="49" fontId="7" fillId="0" borderId="2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2" fillId="0" borderId="0" xfId="0" applyFont="1" applyBorder="1">
      <alignment vertical="center"/>
    </xf>
    <xf numFmtId="0" fontId="12" fillId="0" borderId="17" xfId="0" applyFont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12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27" xfId="0" applyNumberFormat="1" applyFont="1" applyBorder="1" applyAlignment="1">
      <alignment horizontal="center" vertical="center"/>
    </xf>
    <xf numFmtId="0" fontId="10" fillId="0" borderId="28" xfId="0" applyNumberFormat="1" applyFont="1" applyBorder="1" applyAlignment="1">
      <alignment horizontal="center" vertical="center"/>
    </xf>
    <xf numFmtId="0" fontId="10" fillId="0" borderId="29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10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justify" wrapText="1"/>
    </xf>
    <xf numFmtId="0" fontId="7" fillId="2" borderId="32" xfId="0" applyFont="1" applyFill="1" applyBorder="1" applyAlignment="1">
      <alignment horizontal="center"/>
    </xf>
    <xf numFmtId="0" fontId="7" fillId="0" borderId="17" xfId="0" applyFont="1" applyBorder="1" applyAlignment="1">
      <alignment horizontal="left" vertical="center"/>
    </xf>
    <xf numFmtId="0" fontId="12" fillId="0" borderId="50" xfId="0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7" xfId="2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/>
    </xf>
    <xf numFmtId="0" fontId="2" fillId="0" borderId="3" xfId="2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8" fillId="0" borderId="2" xfId="2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left" vertical="center" wrapText="1"/>
    </xf>
    <xf numFmtId="0" fontId="2" fillId="0" borderId="2" xfId="2" applyFont="1" applyFill="1" applyBorder="1" applyAlignment="1">
      <alignment vertical="center"/>
    </xf>
    <xf numFmtId="0" fontId="2" fillId="0" borderId="7" xfId="2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7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7" fillId="0" borderId="31" xfId="0" applyFont="1" applyBorder="1" applyAlignment="1">
      <alignment vertical="center"/>
    </xf>
    <xf numFmtId="0" fontId="7" fillId="0" borderId="51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19" fillId="2" borderId="6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39" xfId="0" applyNumberFormat="1" applyFont="1" applyBorder="1" applyAlignment="1">
      <alignment horizontal="center" vertical="center"/>
    </xf>
    <xf numFmtId="0" fontId="10" fillId="0" borderId="33" xfId="0" applyNumberFormat="1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 textRotation="255" wrapText="1"/>
    </xf>
    <xf numFmtId="49" fontId="7" fillId="0" borderId="33" xfId="0" applyNumberFormat="1" applyFont="1" applyBorder="1" applyAlignment="1">
      <alignment horizontal="center" vertical="center" textRotation="255" wrapText="1"/>
    </xf>
    <xf numFmtId="49" fontId="7" fillId="0" borderId="23" xfId="0" applyNumberFormat="1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textRotation="255"/>
    </xf>
    <xf numFmtId="0" fontId="7" fillId="0" borderId="9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15" fillId="0" borderId="0" xfId="0" applyFont="1" applyBorder="1" applyAlignment="1">
      <alignment horizontal="center" vertical="center"/>
    </xf>
    <xf numFmtId="0" fontId="10" fillId="0" borderId="48" xfId="0" applyFont="1" applyBorder="1" applyAlignment="1">
      <alignment horizontal="right" vertical="center"/>
    </xf>
    <xf numFmtId="0" fontId="2" fillId="0" borderId="34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left" vertical="center"/>
    </xf>
    <xf numFmtId="0" fontId="7" fillId="0" borderId="3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textRotation="255" wrapText="1"/>
    </xf>
    <xf numFmtId="0" fontId="7" fillId="0" borderId="9" xfId="0" applyFont="1" applyBorder="1" applyAlignment="1">
      <alignment horizontal="center" vertical="center" textRotation="255" wrapText="1"/>
    </xf>
    <xf numFmtId="0" fontId="7" fillId="0" borderId="4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0" fillId="0" borderId="41" xfId="0" applyFont="1" applyBorder="1" applyAlignment="1">
      <alignment horizontal="left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177" fontId="10" fillId="0" borderId="36" xfId="0" applyNumberFormat="1" applyFont="1" applyBorder="1" applyAlignment="1">
      <alignment horizontal="center" vertical="center" wrapText="1"/>
    </xf>
    <xf numFmtId="177" fontId="10" fillId="0" borderId="37" xfId="0" applyNumberFormat="1" applyFont="1" applyBorder="1" applyAlignment="1">
      <alignment horizontal="center" vertical="center" wrapText="1"/>
    </xf>
    <xf numFmtId="177" fontId="10" fillId="0" borderId="3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36" xfId="0" applyNumberFormat="1" applyFont="1" applyBorder="1" applyAlignment="1">
      <alignment horizontal="center" vertical="center"/>
    </xf>
    <xf numFmtId="0" fontId="10" fillId="0" borderId="37" xfId="0" applyNumberFormat="1" applyFont="1" applyBorder="1" applyAlignment="1">
      <alignment horizontal="center" vertical="center"/>
    </xf>
    <xf numFmtId="0" fontId="10" fillId="0" borderId="38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8" fontId="10" fillId="0" borderId="36" xfId="0" applyNumberFormat="1" applyFont="1" applyBorder="1" applyAlignment="1">
      <alignment horizontal="center" vertical="center" wrapText="1"/>
    </xf>
    <xf numFmtId="178" fontId="10" fillId="0" borderId="37" xfId="0" applyNumberFormat="1" applyFont="1" applyBorder="1" applyAlignment="1">
      <alignment horizontal="center" vertical="center" wrapText="1"/>
    </xf>
    <xf numFmtId="178" fontId="10" fillId="0" borderId="38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left" vertical="center"/>
    </xf>
    <xf numFmtId="0" fontId="7" fillId="0" borderId="47" xfId="0" applyFont="1" applyBorder="1" applyAlignment="1">
      <alignment horizontal="left" vertical="center"/>
    </xf>
    <xf numFmtId="0" fontId="10" fillId="0" borderId="33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7" fillId="0" borderId="5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9" xfId="0" applyNumberFormat="1" applyFont="1" applyBorder="1" applyAlignment="1">
      <alignment horizontal="center" vertical="center" textRotation="255"/>
    </xf>
    <xf numFmtId="0" fontId="7" fillId="0" borderId="18" xfId="0" applyNumberFormat="1" applyFont="1" applyBorder="1" applyAlignment="1">
      <alignment horizontal="center" vertical="center" textRotation="255"/>
    </xf>
    <xf numFmtId="0" fontId="7" fillId="0" borderId="8" xfId="0" applyNumberFormat="1" applyFont="1" applyBorder="1" applyAlignment="1">
      <alignment horizontal="center" vertical="center" textRotation="255"/>
    </xf>
    <xf numFmtId="0" fontId="7" fillId="0" borderId="5" xfId="0" applyNumberFormat="1" applyFont="1" applyBorder="1" applyAlignment="1">
      <alignment horizontal="center" vertical="center" textRotation="255"/>
    </xf>
    <xf numFmtId="0" fontId="7" fillId="0" borderId="14" xfId="0" applyNumberFormat="1" applyFont="1" applyBorder="1" applyAlignment="1">
      <alignment horizontal="center" vertical="center" textRotation="255"/>
    </xf>
    <xf numFmtId="0" fontId="7" fillId="0" borderId="47" xfId="0" applyNumberFormat="1" applyFont="1" applyBorder="1" applyAlignment="1">
      <alignment horizontal="center" vertical="center" textRotation="255"/>
    </xf>
    <xf numFmtId="0" fontId="10" fillId="0" borderId="5" xfId="0" applyFont="1" applyBorder="1" applyAlignment="1">
      <alignment horizontal="justify" wrapText="1"/>
    </xf>
  </cellXfs>
  <cellStyles count="6">
    <cellStyle name="百分比 2" xfId="1"/>
    <cellStyle name="常规" xfId="0" builtinId="0"/>
    <cellStyle name="常规 2" xfId="2"/>
    <cellStyle name="常规 3" xfId="3"/>
    <cellStyle name="常规 4" xfId="4"/>
    <cellStyle name="常规 4 2" xfId="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M100"/>
  <sheetViews>
    <sheetView tabSelected="1" topLeftCell="A67" zoomScale="110" zoomScaleNormal="110" workbookViewId="0">
      <selection activeCell="E78" sqref="E78"/>
    </sheetView>
  </sheetViews>
  <sheetFormatPr defaultRowHeight="14.25"/>
  <cols>
    <col min="1" max="1" width="3.125" style="46" customWidth="1"/>
    <col min="2" max="2" width="3.125" style="106" customWidth="1"/>
    <col min="3" max="3" width="7.75" style="140" customWidth="1"/>
    <col min="4" max="4" width="16.5" style="46" customWidth="1"/>
    <col min="5" max="5" width="5.125" style="106" customWidth="1"/>
    <col min="6" max="6" width="4.875" style="106" customWidth="1"/>
    <col min="7" max="9" width="4.25" style="106" customWidth="1"/>
    <col min="10" max="10" width="3.75" style="124" customWidth="1"/>
    <col min="11" max="13" width="3.75" style="106" customWidth="1"/>
    <col min="14" max="14" width="3.875" style="106" customWidth="1"/>
    <col min="15" max="15" width="4.125" style="106" customWidth="1"/>
    <col min="16" max="16" width="3.75" style="106" customWidth="1"/>
    <col min="17" max="17" width="4" style="106" customWidth="1"/>
    <col min="18" max="18" width="2.625" style="106" customWidth="1"/>
    <col min="19" max="19" width="2.875" style="106" customWidth="1"/>
    <col min="20" max="20" width="4.75" style="106" customWidth="1"/>
    <col min="21" max="16384" width="9" style="1"/>
  </cols>
  <sheetData>
    <row r="1" spans="1:89" s="2" customFormat="1" ht="13.5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s="2" customFormat="1" ht="13.5">
      <c r="A2" s="250" t="s">
        <v>157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s="2" customFormat="1" thickBot="1">
      <c r="A3" s="251" t="s">
        <v>208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s="9" customFormat="1" ht="13.5" customHeight="1">
      <c r="A4" s="252" t="s">
        <v>171</v>
      </c>
      <c r="B4" s="245" t="s">
        <v>146</v>
      </c>
      <c r="C4" s="261" t="s">
        <v>145</v>
      </c>
      <c r="D4" s="242" t="s">
        <v>3</v>
      </c>
      <c r="E4" s="245" t="s">
        <v>4</v>
      </c>
      <c r="F4" s="264" t="s">
        <v>154</v>
      </c>
      <c r="G4" s="265"/>
      <c r="H4" s="265"/>
      <c r="I4" s="266"/>
      <c r="J4" s="264" t="s">
        <v>153</v>
      </c>
      <c r="K4" s="265"/>
      <c r="L4" s="265"/>
      <c r="M4" s="265"/>
      <c r="N4" s="265"/>
      <c r="O4" s="265"/>
      <c r="P4" s="265"/>
      <c r="Q4" s="265"/>
      <c r="R4" s="265"/>
      <c r="S4" s="266"/>
      <c r="T4" s="256" t="s">
        <v>217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</row>
    <row r="5" spans="1:89" s="9" customFormat="1" ht="12.75" customHeight="1">
      <c r="A5" s="236"/>
      <c r="B5" s="246"/>
      <c r="C5" s="262"/>
      <c r="D5" s="243"/>
      <c r="E5" s="246"/>
      <c r="F5" s="238" t="s">
        <v>5</v>
      </c>
      <c r="G5" s="231" t="s">
        <v>6</v>
      </c>
      <c r="H5" s="233" t="s">
        <v>24</v>
      </c>
      <c r="I5" s="270" t="s">
        <v>186</v>
      </c>
      <c r="J5" s="222" t="s">
        <v>18</v>
      </c>
      <c r="K5" s="224"/>
      <c r="L5" s="222" t="s">
        <v>19</v>
      </c>
      <c r="M5" s="223"/>
      <c r="N5" s="222" t="s">
        <v>20</v>
      </c>
      <c r="O5" s="223"/>
      <c r="P5" s="222" t="s">
        <v>40</v>
      </c>
      <c r="Q5" s="224"/>
      <c r="R5" s="222" t="s">
        <v>22</v>
      </c>
      <c r="S5" s="224"/>
      <c r="T5" s="257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89" s="9" customFormat="1" ht="32.25" customHeight="1" thickBot="1">
      <c r="A6" s="237"/>
      <c r="B6" s="247"/>
      <c r="C6" s="263"/>
      <c r="D6" s="244"/>
      <c r="E6" s="247"/>
      <c r="F6" s="239"/>
      <c r="G6" s="232"/>
      <c r="H6" s="234"/>
      <c r="I6" s="271"/>
      <c r="J6" s="221" t="s">
        <v>218</v>
      </c>
      <c r="K6" s="221" t="s">
        <v>219</v>
      </c>
      <c r="L6" s="221" t="s">
        <v>220</v>
      </c>
      <c r="M6" s="221" t="s">
        <v>221</v>
      </c>
      <c r="N6" s="221" t="s">
        <v>222</v>
      </c>
      <c r="O6" s="221" t="s">
        <v>223</v>
      </c>
      <c r="P6" s="221" t="s">
        <v>224</v>
      </c>
      <c r="Q6" s="221" t="s">
        <v>225</v>
      </c>
      <c r="R6" s="45" t="s">
        <v>207</v>
      </c>
      <c r="S6" s="45" t="s">
        <v>216</v>
      </c>
      <c r="T6" s="258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s="9" customFormat="1" ht="17.45" customHeight="1">
      <c r="A7" s="254" t="s">
        <v>89</v>
      </c>
      <c r="B7" s="3"/>
      <c r="C7" s="59" t="s">
        <v>74</v>
      </c>
      <c r="D7" s="5" t="s">
        <v>73</v>
      </c>
      <c r="E7" s="6">
        <v>2</v>
      </c>
      <c r="F7" s="7">
        <f t="shared" ref="F7:F15" si="0">E7*17</f>
        <v>34</v>
      </c>
      <c r="G7" s="6">
        <v>32</v>
      </c>
      <c r="H7" s="6"/>
      <c r="I7" s="6">
        <v>2</v>
      </c>
      <c r="J7" s="63" t="s">
        <v>98</v>
      </c>
      <c r="K7" s="13"/>
      <c r="L7" s="63" t="s">
        <v>98</v>
      </c>
      <c r="M7" s="63" t="s">
        <v>98</v>
      </c>
      <c r="N7" s="63" t="s">
        <v>98</v>
      </c>
      <c r="O7" s="63" t="s">
        <v>98</v>
      </c>
      <c r="P7" s="63"/>
      <c r="Q7" s="63"/>
      <c r="R7" s="283" t="s">
        <v>211</v>
      </c>
      <c r="S7" s="284"/>
      <c r="T7" s="226">
        <f>E24</f>
        <v>38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89" s="9" customFormat="1" ht="17.45" customHeight="1">
      <c r="A8" s="254"/>
      <c r="B8" s="3"/>
      <c r="C8" s="15" t="s">
        <v>88</v>
      </c>
      <c r="D8" s="11" t="s">
        <v>91</v>
      </c>
      <c r="E8" s="10">
        <v>2</v>
      </c>
      <c r="F8" s="10">
        <f t="shared" si="0"/>
        <v>34</v>
      </c>
      <c r="G8" s="10">
        <v>24</v>
      </c>
      <c r="H8" s="6"/>
      <c r="I8" s="6">
        <v>10</v>
      </c>
      <c r="J8" s="104">
        <v>1.5</v>
      </c>
      <c r="K8" s="104"/>
      <c r="L8" s="10"/>
      <c r="M8" s="14"/>
      <c r="N8" s="29"/>
      <c r="O8" s="29"/>
      <c r="P8" s="29"/>
      <c r="Q8" s="29"/>
      <c r="R8" s="285"/>
      <c r="S8" s="286"/>
      <c r="T8" s="226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s="9" customFormat="1" ht="17.45" customHeight="1">
      <c r="A9" s="254"/>
      <c r="B9" s="3" t="s">
        <v>76</v>
      </c>
      <c r="C9" s="15" t="s">
        <v>87</v>
      </c>
      <c r="D9" s="11" t="s">
        <v>92</v>
      </c>
      <c r="E9" s="10">
        <v>3</v>
      </c>
      <c r="F9" s="10">
        <f t="shared" si="0"/>
        <v>51</v>
      </c>
      <c r="G9" s="10">
        <v>34</v>
      </c>
      <c r="H9" s="6"/>
      <c r="I9" s="6">
        <v>17</v>
      </c>
      <c r="J9" s="67"/>
      <c r="K9" s="51">
        <v>2</v>
      </c>
      <c r="L9" s="29"/>
      <c r="M9" s="10"/>
      <c r="N9" s="10"/>
      <c r="O9" s="29"/>
      <c r="P9" s="29"/>
      <c r="Q9" s="10"/>
      <c r="R9" s="285"/>
      <c r="S9" s="286"/>
      <c r="T9" s="226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pans="1:89" s="9" customFormat="1" ht="17.45" customHeight="1">
      <c r="A10" s="254"/>
      <c r="B10" s="16"/>
      <c r="C10" s="15" t="s">
        <v>75</v>
      </c>
      <c r="D10" s="5" t="s">
        <v>90</v>
      </c>
      <c r="E10" s="10">
        <v>3</v>
      </c>
      <c r="F10" s="10">
        <f t="shared" si="0"/>
        <v>51</v>
      </c>
      <c r="G10" s="10">
        <v>34</v>
      </c>
      <c r="H10" s="6"/>
      <c r="I10" s="6">
        <v>17</v>
      </c>
      <c r="J10" s="67"/>
      <c r="K10" s="201"/>
      <c r="L10" s="104"/>
      <c r="M10" s="104"/>
      <c r="N10" s="29"/>
      <c r="O10" s="29"/>
      <c r="P10" s="10">
        <v>2</v>
      </c>
      <c r="Q10" s="10"/>
      <c r="R10" s="285"/>
      <c r="S10" s="286"/>
      <c r="T10" s="226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s="9" customFormat="1" ht="22.5" customHeight="1">
      <c r="A11" s="254"/>
      <c r="B11" s="16" t="s">
        <v>76</v>
      </c>
      <c r="C11" s="15" t="s">
        <v>97</v>
      </c>
      <c r="D11" s="12" t="s">
        <v>93</v>
      </c>
      <c r="E11" s="10">
        <v>6</v>
      </c>
      <c r="F11" s="10">
        <f t="shared" si="0"/>
        <v>102</v>
      </c>
      <c r="G11" s="10">
        <v>60</v>
      </c>
      <c r="H11" s="13"/>
      <c r="I11" s="14">
        <v>42</v>
      </c>
      <c r="J11" s="67"/>
      <c r="K11" s="206"/>
      <c r="L11" s="10">
        <v>3.5</v>
      </c>
      <c r="M11" s="104"/>
      <c r="N11" s="29"/>
      <c r="O11" s="29"/>
      <c r="P11" s="29"/>
      <c r="Q11" s="10"/>
      <c r="R11" s="285"/>
      <c r="S11" s="286"/>
      <c r="T11" s="22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pans="1:89" s="9" customFormat="1" ht="17.45" customHeight="1">
      <c r="A12" s="254"/>
      <c r="B12" s="16" t="s">
        <v>76</v>
      </c>
      <c r="C12" s="15" t="s">
        <v>100</v>
      </c>
      <c r="D12" s="5" t="s">
        <v>27</v>
      </c>
      <c r="E12" s="6">
        <v>1</v>
      </c>
      <c r="F12" s="10">
        <f t="shared" si="0"/>
        <v>17</v>
      </c>
      <c r="G12" s="6">
        <v>17</v>
      </c>
      <c r="H12" s="6"/>
      <c r="I12" s="6"/>
      <c r="J12" s="14"/>
      <c r="K12" s="50"/>
      <c r="L12" s="10"/>
      <c r="M12" s="10"/>
      <c r="N12" s="6"/>
      <c r="O12" s="10">
        <v>1</v>
      </c>
      <c r="P12" s="43"/>
      <c r="Q12" s="29"/>
      <c r="R12" s="285"/>
      <c r="S12" s="286"/>
      <c r="T12" s="22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s="9" customFormat="1" ht="17.45" customHeight="1">
      <c r="A13" s="254"/>
      <c r="B13" s="16"/>
      <c r="C13" s="15" t="s">
        <v>101</v>
      </c>
      <c r="D13" s="17" t="s">
        <v>26</v>
      </c>
      <c r="E13" s="18">
        <v>2</v>
      </c>
      <c r="F13" s="19">
        <f t="shared" si="0"/>
        <v>34</v>
      </c>
      <c r="G13" s="20">
        <v>24</v>
      </c>
      <c r="H13" s="20"/>
      <c r="I13" s="20">
        <v>10</v>
      </c>
      <c r="J13" s="67"/>
      <c r="K13" s="21"/>
      <c r="L13" s="21"/>
      <c r="M13" s="21"/>
      <c r="N13" s="21"/>
      <c r="O13" s="21"/>
      <c r="P13" s="21">
        <v>1.5</v>
      </c>
      <c r="Q13" s="29"/>
      <c r="R13" s="285"/>
      <c r="S13" s="286"/>
      <c r="T13" s="22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pans="1:89" s="9" customFormat="1" ht="17.45" customHeight="1">
      <c r="A14" s="254"/>
      <c r="B14" s="16"/>
      <c r="C14" s="15" t="s">
        <v>102</v>
      </c>
      <c r="D14" s="17" t="s">
        <v>28</v>
      </c>
      <c r="E14" s="18">
        <v>1</v>
      </c>
      <c r="F14" s="18">
        <f t="shared" si="0"/>
        <v>17</v>
      </c>
      <c r="G14" s="18">
        <v>17</v>
      </c>
      <c r="H14" s="18"/>
      <c r="I14" s="18"/>
      <c r="J14" s="64"/>
      <c r="K14" s="18"/>
      <c r="L14" s="18"/>
      <c r="M14" s="18"/>
      <c r="N14" s="29"/>
      <c r="O14" s="21">
        <v>1</v>
      </c>
      <c r="P14" s="29"/>
      <c r="Q14" s="29"/>
      <c r="R14" s="285"/>
      <c r="S14" s="286"/>
      <c r="T14" s="22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s="9" customFormat="1" ht="17.45" customHeight="1">
      <c r="A15" s="254"/>
      <c r="B15" s="16"/>
      <c r="C15" s="15" t="s">
        <v>77</v>
      </c>
      <c r="D15" s="22" t="s">
        <v>94</v>
      </c>
      <c r="E15" s="18">
        <v>2</v>
      </c>
      <c r="F15" s="18">
        <f t="shared" si="0"/>
        <v>34</v>
      </c>
      <c r="G15" s="18">
        <v>24</v>
      </c>
      <c r="H15" s="18"/>
      <c r="I15" s="18">
        <v>10</v>
      </c>
      <c r="J15" s="104">
        <v>1.5</v>
      </c>
      <c r="K15" s="64"/>
      <c r="L15" s="18"/>
      <c r="M15" s="18"/>
      <c r="N15" s="10"/>
      <c r="O15" s="21"/>
      <c r="P15" s="21"/>
      <c r="Q15" s="21"/>
      <c r="R15" s="285"/>
      <c r="S15" s="286"/>
      <c r="T15" s="226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pans="1:89" s="9" customFormat="1" ht="17.45" customHeight="1">
      <c r="A16" s="254"/>
      <c r="B16" s="16"/>
      <c r="C16" s="185" t="s">
        <v>172</v>
      </c>
      <c r="D16" s="186" t="s">
        <v>173</v>
      </c>
      <c r="E16" s="187">
        <v>1</v>
      </c>
      <c r="F16" s="187">
        <v>36</v>
      </c>
      <c r="G16" s="187"/>
      <c r="H16" s="188">
        <v>34</v>
      </c>
      <c r="I16" s="188">
        <v>2</v>
      </c>
      <c r="J16" s="189">
        <v>2</v>
      </c>
      <c r="K16" s="211"/>
      <c r="L16" s="6"/>
      <c r="M16" s="6"/>
      <c r="N16" s="6"/>
      <c r="O16" s="21"/>
      <c r="P16" s="21"/>
      <c r="Q16" s="21"/>
      <c r="R16" s="285"/>
      <c r="S16" s="286"/>
      <c r="T16" s="226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s="9" customFormat="1" ht="17.45" customHeight="1">
      <c r="A17" s="254"/>
      <c r="B17" s="16"/>
      <c r="C17" s="185" t="s">
        <v>174</v>
      </c>
      <c r="D17" s="186" t="s">
        <v>175</v>
      </c>
      <c r="E17" s="187">
        <v>1</v>
      </c>
      <c r="F17" s="187">
        <v>36</v>
      </c>
      <c r="G17" s="187"/>
      <c r="H17" s="188">
        <v>34</v>
      </c>
      <c r="I17" s="188">
        <v>2</v>
      </c>
      <c r="J17" s="189"/>
      <c r="K17" s="190">
        <v>2</v>
      </c>
      <c r="L17" s="6"/>
      <c r="M17" s="6"/>
      <c r="N17" s="6"/>
      <c r="O17" s="21"/>
      <c r="P17" s="21"/>
      <c r="Q17" s="183"/>
      <c r="R17" s="285"/>
      <c r="S17" s="286"/>
      <c r="T17" s="226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s="9" customFormat="1" ht="17.45" customHeight="1">
      <c r="A18" s="254"/>
      <c r="B18" s="16"/>
      <c r="C18" s="15" t="s">
        <v>78</v>
      </c>
      <c r="D18" s="65" t="s">
        <v>25</v>
      </c>
      <c r="E18" s="10">
        <v>1.5</v>
      </c>
      <c r="F18" s="10">
        <v>25</v>
      </c>
      <c r="G18" s="10">
        <v>8</v>
      </c>
      <c r="H18" s="14">
        <v>8</v>
      </c>
      <c r="I18" s="14">
        <v>9</v>
      </c>
      <c r="J18" s="14" t="s">
        <v>99</v>
      </c>
      <c r="K18" s="14" t="s">
        <v>99</v>
      </c>
      <c r="L18" s="14" t="s">
        <v>23</v>
      </c>
      <c r="M18" s="14" t="s">
        <v>23</v>
      </c>
      <c r="N18" s="14" t="s">
        <v>23</v>
      </c>
      <c r="O18" s="14" t="s">
        <v>23</v>
      </c>
      <c r="P18" s="14" t="s">
        <v>23</v>
      </c>
      <c r="Q18" s="66" t="s">
        <v>23</v>
      </c>
      <c r="R18" s="285"/>
      <c r="S18" s="286"/>
      <c r="T18" s="226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s="9" customFormat="1" ht="17.45" customHeight="1">
      <c r="A19" s="254"/>
      <c r="B19" s="16"/>
      <c r="C19" s="15" t="s">
        <v>79</v>
      </c>
      <c r="D19" s="23" t="s">
        <v>69</v>
      </c>
      <c r="E19" s="6">
        <v>1</v>
      </c>
      <c r="F19" s="10">
        <v>17</v>
      </c>
      <c r="G19" s="6">
        <v>17</v>
      </c>
      <c r="H19" s="67"/>
      <c r="I19" s="13"/>
      <c r="J19" s="14" t="s">
        <v>96</v>
      </c>
      <c r="K19" s="13"/>
      <c r="L19" s="13"/>
      <c r="M19" s="13"/>
      <c r="N19" s="13"/>
      <c r="O19" s="14"/>
      <c r="P19" s="14"/>
      <c r="Q19" s="66" t="s">
        <v>23</v>
      </c>
      <c r="R19" s="285"/>
      <c r="S19" s="286"/>
      <c r="T19" s="226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pans="1:89" s="9" customFormat="1" ht="17.45" customHeight="1">
      <c r="A20" s="254"/>
      <c r="B20" s="16"/>
      <c r="C20" s="15" t="s">
        <v>80</v>
      </c>
      <c r="D20" s="23" t="s">
        <v>70</v>
      </c>
      <c r="E20" s="6">
        <v>1</v>
      </c>
      <c r="F20" s="10">
        <v>34</v>
      </c>
      <c r="G20" s="6">
        <v>17</v>
      </c>
      <c r="H20" s="14"/>
      <c r="I20" s="13">
        <v>17</v>
      </c>
      <c r="J20" s="14" t="s">
        <v>98</v>
      </c>
      <c r="K20" s="13"/>
      <c r="L20" s="13"/>
      <c r="M20" s="13"/>
      <c r="N20" s="66" t="s">
        <v>23</v>
      </c>
      <c r="O20" s="14"/>
      <c r="P20" s="67"/>
      <c r="R20" s="285"/>
      <c r="S20" s="286"/>
      <c r="T20" s="226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s="9" customFormat="1" ht="17.45" customHeight="1">
      <c r="A21" s="254"/>
      <c r="B21" s="60"/>
      <c r="C21" s="15" t="s">
        <v>81</v>
      </c>
      <c r="D21" s="11" t="s">
        <v>95</v>
      </c>
      <c r="E21" s="10">
        <v>2.5</v>
      </c>
      <c r="F21" s="10">
        <v>42</v>
      </c>
      <c r="G21" s="10">
        <v>20</v>
      </c>
      <c r="H21" s="10">
        <f>F21-G21-I21</f>
        <v>20</v>
      </c>
      <c r="I21" s="10">
        <v>2</v>
      </c>
      <c r="J21" s="14">
        <v>2.5</v>
      </c>
      <c r="K21" s="10"/>
      <c r="L21" s="10"/>
      <c r="M21" s="10"/>
      <c r="N21" s="10"/>
      <c r="O21" s="10"/>
      <c r="P21" s="10"/>
      <c r="Q21" s="10"/>
      <c r="R21" s="285"/>
      <c r="S21" s="286"/>
      <c r="T21" s="226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s="9" customFormat="1" ht="17.45" customHeight="1">
      <c r="A22" s="254"/>
      <c r="B22" s="48" t="s">
        <v>7</v>
      </c>
      <c r="C22" s="191" t="s">
        <v>176</v>
      </c>
      <c r="D22" s="192" t="s">
        <v>177</v>
      </c>
      <c r="E22" s="193">
        <v>4</v>
      </c>
      <c r="F22" s="193">
        <f>E22*17</f>
        <v>68</v>
      </c>
      <c r="G22" s="193">
        <v>68</v>
      </c>
      <c r="H22" s="188"/>
      <c r="I22" s="194"/>
      <c r="J22" s="190">
        <v>4</v>
      </c>
      <c r="K22" s="190"/>
      <c r="L22" s="10"/>
      <c r="M22" s="10"/>
      <c r="N22" s="10"/>
      <c r="O22" s="10"/>
      <c r="P22" s="10"/>
      <c r="Q22" s="10"/>
      <c r="R22" s="285"/>
      <c r="S22" s="286"/>
      <c r="T22" s="226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s="9" customFormat="1" ht="17.45" customHeight="1">
      <c r="A23" s="254"/>
      <c r="B23" s="48" t="s">
        <v>7</v>
      </c>
      <c r="C23" s="195" t="s">
        <v>178</v>
      </c>
      <c r="D23" s="196" t="s">
        <v>179</v>
      </c>
      <c r="E23" s="197">
        <v>4</v>
      </c>
      <c r="F23" s="197">
        <v>68</v>
      </c>
      <c r="G23" s="197">
        <v>68</v>
      </c>
      <c r="H23" s="198"/>
      <c r="I23" s="199"/>
      <c r="J23" s="200"/>
      <c r="K23" s="190">
        <v>4</v>
      </c>
      <c r="L23" s="184"/>
      <c r="M23" s="184"/>
      <c r="N23" s="184"/>
      <c r="O23" s="184"/>
      <c r="P23" s="184"/>
      <c r="Q23" s="184"/>
      <c r="R23" s="285"/>
      <c r="S23" s="286"/>
      <c r="T23" s="226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</row>
    <row r="24" spans="1:89" s="9" customFormat="1" ht="17.45" customHeight="1" thickBot="1">
      <c r="A24" s="255"/>
      <c r="B24" s="259" t="s">
        <v>180</v>
      </c>
      <c r="C24" s="260"/>
      <c r="D24" s="25" t="s">
        <v>8</v>
      </c>
      <c r="E24" s="26">
        <f>SUM(E7:E23)</f>
        <v>38</v>
      </c>
      <c r="F24" s="26">
        <f t="shared" ref="F24:Q24" si="1">SUM(F7:F23)</f>
        <v>700</v>
      </c>
      <c r="G24" s="26">
        <f t="shared" si="1"/>
        <v>464</v>
      </c>
      <c r="H24" s="26">
        <f t="shared" si="1"/>
        <v>96</v>
      </c>
      <c r="I24" s="26">
        <f t="shared" si="1"/>
        <v>140</v>
      </c>
      <c r="J24" s="26">
        <f t="shared" si="1"/>
        <v>11.5</v>
      </c>
      <c r="K24" s="26">
        <f t="shared" si="1"/>
        <v>8</v>
      </c>
      <c r="L24" s="26">
        <f t="shared" si="1"/>
        <v>3.5</v>
      </c>
      <c r="M24" s="26">
        <f t="shared" si="1"/>
        <v>0</v>
      </c>
      <c r="N24" s="26">
        <f t="shared" si="1"/>
        <v>0</v>
      </c>
      <c r="O24" s="26">
        <f t="shared" si="1"/>
        <v>2</v>
      </c>
      <c r="P24" s="26">
        <f t="shared" si="1"/>
        <v>3.5</v>
      </c>
      <c r="Q24" s="26">
        <f t="shared" si="1"/>
        <v>0</v>
      </c>
      <c r="R24" s="285"/>
      <c r="S24" s="286"/>
      <c r="T24" s="227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s="9" customFormat="1" ht="17.45" customHeight="1">
      <c r="A25" s="235" t="s">
        <v>29</v>
      </c>
      <c r="B25" s="27"/>
      <c r="C25" s="55" t="s">
        <v>82</v>
      </c>
      <c r="D25" s="68" t="s">
        <v>68</v>
      </c>
      <c r="E25" s="69">
        <v>0.5</v>
      </c>
      <c r="F25" s="207">
        <v>8</v>
      </c>
      <c r="G25" s="69">
        <v>8</v>
      </c>
      <c r="H25" s="69"/>
      <c r="I25" s="69"/>
      <c r="J25" s="71"/>
      <c r="K25" s="69" t="s">
        <v>41</v>
      </c>
      <c r="L25" s="69"/>
      <c r="M25" s="69"/>
      <c r="N25" s="69"/>
      <c r="O25" s="69"/>
      <c r="P25" s="69"/>
      <c r="Q25" s="72"/>
      <c r="R25" s="285"/>
      <c r="S25" s="286"/>
      <c r="T25" s="277">
        <f>E43</f>
        <v>67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</row>
    <row r="26" spans="1:89" s="9" customFormat="1" ht="17.45" customHeight="1">
      <c r="A26" s="236"/>
      <c r="B26" s="38"/>
      <c r="C26" s="73" t="s">
        <v>67</v>
      </c>
      <c r="D26" s="73" t="s">
        <v>72</v>
      </c>
      <c r="E26" s="67">
        <v>4.5</v>
      </c>
      <c r="F26" s="74">
        <v>76</v>
      </c>
      <c r="G26" s="67">
        <v>76</v>
      </c>
      <c r="H26" s="67"/>
      <c r="I26" s="67"/>
      <c r="J26" s="67">
        <v>4.5</v>
      </c>
      <c r="K26" s="207"/>
      <c r="L26" s="207"/>
      <c r="M26" s="207"/>
      <c r="N26" s="207"/>
      <c r="O26" s="207"/>
      <c r="P26" s="207"/>
      <c r="Q26" s="75"/>
      <c r="R26" s="285"/>
      <c r="S26" s="286"/>
      <c r="T26" s="278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s="9" customFormat="1" ht="17.45" customHeight="1">
      <c r="A27" s="236"/>
      <c r="B27" s="38" t="s">
        <v>7</v>
      </c>
      <c r="C27" s="47" t="s">
        <v>71</v>
      </c>
      <c r="D27" s="76" t="s">
        <v>66</v>
      </c>
      <c r="E27" s="48">
        <v>4</v>
      </c>
      <c r="F27" s="48">
        <v>68</v>
      </c>
      <c r="G27" s="48">
        <v>60</v>
      </c>
      <c r="H27" s="48">
        <v>6</v>
      </c>
      <c r="I27" s="48">
        <v>2</v>
      </c>
      <c r="J27" s="67">
        <v>4</v>
      </c>
      <c r="K27" s="30"/>
      <c r="L27" s="207"/>
      <c r="M27" s="207"/>
      <c r="N27" s="207"/>
      <c r="O27" s="207"/>
      <c r="P27" s="207"/>
      <c r="Q27" s="75"/>
      <c r="R27" s="285"/>
      <c r="S27" s="286"/>
      <c r="T27" s="278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</row>
    <row r="28" spans="1:89" s="9" customFormat="1" ht="17.45" customHeight="1">
      <c r="A28" s="236"/>
      <c r="B28" s="38" t="s">
        <v>7</v>
      </c>
      <c r="C28" s="15" t="s">
        <v>31</v>
      </c>
      <c r="D28" s="305" t="s">
        <v>226</v>
      </c>
      <c r="E28" s="29">
        <v>4.5</v>
      </c>
      <c r="F28" s="29">
        <v>76</v>
      </c>
      <c r="G28" s="29">
        <v>36</v>
      </c>
      <c r="H28" s="29">
        <v>36</v>
      </c>
      <c r="I28" s="29">
        <v>4</v>
      </c>
      <c r="J28" s="78">
        <v>4.5</v>
      </c>
      <c r="K28" s="30"/>
      <c r="L28" s="207"/>
      <c r="M28" s="207"/>
      <c r="N28" s="207"/>
      <c r="O28" s="207"/>
      <c r="P28" s="207"/>
      <c r="Q28" s="75"/>
      <c r="R28" s="285"/>
      <c r="S28" s="286"/>
      <c r="T28" s="278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s="9" customFormat="1" ht="17.45" customHeight="1">
      <c r="A29" s="236"/>
      <c r="B29" s="81"/>
      <c r="C29" s="47" t="s">
        <v>83</v>
      </c>
      <c r="D29" s="82" t="s">
        <v>43</v>
      </c>
      <c r="E29" s="30">
        <v>2</v>
      </c>
      <c r="F29" s="207">
        <f>E29*17</f>
        <v>34</v>
      </c>
      <c r="G29" s="207">
        <v>22</v>
      </c>
      <c r="H29" s="30">
        <v>12</v>
      </c>
      <c r="I29" s="29"/>
      <c r="J29" s="89"/>
      <c r="K29" s="30">
        <v>2</v>
      </c>
      <c r="L29" s="30"/>
      <c r="M29" s="30"/>
      <c r="N29" s="30"/>
      <c r="O29" s="30"/>
      <c r="P29" s="30"/>
      <c r="Q29" s="75"/>
      <c r="R29" s="285"/>
      <c r="S29" s="286"/>
      <c r="T29" s="278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s="9" customFormat="1" ht="17.45" customHeight="1">
      <c r="A30" s="236"/>
      <c r="B30" s="84"/>
      <c r="C30" s="47" t="s">
        <v>84</v>
      </c>
      <c r="D30" s="82" t="s">
        <v>44</v>
      </c>
      <c r="E30" s="30">
        <v>6.5</v>
      </c>
      <c r="F30" s="207">
        <v>110</v>
      </c>
      <c r="G30" s="207">
        <f>F30-H30-I30</f>
        <v>78</v>
      </c>
      <c r="H30" s="30">
        <v>32</v>
      </c>
      <c r="I30" s="29"/>
      <c r="J30" s="67"/>
      <c r="K30" s="30">
        <v>6.5</v>
      </c>
      <c r="L30" s="30"/>
      <c r="M30" s="30"/>
      <c r="N30" s="30"/>
      <c r="O30" s="30"/>
      <c r="P30" s="30"/>
      <c r="Q30" s="85"/>
      <c r="R30" s="285"/>
      <c r="S30" s="286"/>
      <c r="T30" s="278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9" customFormat="1" ht="17.45" customHeight="1">
      <c r="A31" s="236"/>
      <c r="B31" s="84" t="s">
        <v>76</v>
      </c>
      <c r="C31" s="47" t="s">
        <v>158</v>
      </c>
      <c r="D31" s="82" t="s">
        <v>10</v>
      </c>
      <c r="E31" s="30">
        <v>3</v>
      </c>
      <c r="F31" s="207">
        <v>51</v>
      </c>
      <c r="G31" s="207">
        <v>32</v>
      </c>
      <c r="H31" s="30">
        <v>16</v>
      </c>
      <c r="I31" s="29">
        <v>3</v>
      </c>
      <c r="J31" s="89"/>
      <c r="K31" s="30"/>
      <c r="L31" s="30">
        <v>3</v>
      </c>
      <c r="M31" s="30"/>
      <c r="N31" s="30"/>
      <c r="O31" s="30"/>
      <c r="P31" s="30"/>
      <c r="Q31" s="85"/>
      <c r="R31" s="285"/>
      <c r="S31" s="286"/>
      <c r="T31" s="278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9" customFormat="1" ht="17.45" customHeight="1">
      <c r="A32" s="236"/>
      <c r="B32" s="62"/>
      <c r="C32" s="47" t="s">
        <v>114</v>
      </c>
      <c r="D32" s="82" t="s">
        <v>45</v>
      </c>
      <c r="E32" s="30">
        <v>5</v>
      </c>
      <c r="F32" s="207">
        <v>85</v>
      </c>
      <c r="G32" s="207">
        <f>F32-H32-I32</f>
        <v>53</v>
      </c>
      <c r="H32" s="30">
        <v>32</v>
      </c>
      <c r="I32" s="29"/>
      <c r="J32" s="67"/>
      <c r="K32" s="30"/>
      <c r="L32" s="30">
        <v>5</v>
      </c>
      <c r="M32" s="30"/>
      <c r="N32" s="30"/>
      <c r="O32" s="30"/>
      <c r="P32" s="30"/>
      <c r="Q32" s="85"/>
      <c r="R32" s="285"/>
      <c r="S32" s="286"/>
      <c r="T32" s="278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s="9" customFormat="1" ht="17.45" customHeight="1">
      <c r="A33" s="236"/>
      <c r="B33" s="62" t="s">
        <v>76</v>
      </c>
      <c r="C33" s="47" t="s">
        <v>116</v>
      </c>
      <c r="D33" s="82" t="s">
        <v>46</v>
      </c>
      <c r="E33" s="30">
        <v>4</v>
      </c>
      <c r="F33" s="207">
        <f t="shared" ref="F33:F42" si="2">E33*17</f>
        <v>68</v>
      </c>
      <c r="G33" s="207">
        <f>F33-H33-I33</f>
        <v>44</v>
      </c>
      <c r="H33" s="30">
        <v>24</v>
      </c>
      <c r="I33" s="29"/>
      <c r="J33" s="89"/>
      <c r="K33" s="30"/>
      <c r="L33" s="30">
        <v>4</v>
      </c>
      <c r="M33" s="29"/>
      <c r="N33" s="30"/>
      <c r="O33" s="30"/>
      <c r="P33" s="30"/>
      <c r="Q33" s="85"/>
      <c r="R33" s="285"/>
      <c r="S33" s="286"/>
      <c r="T33" s="278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s="80" customFormat="1" ht="17.45" customHeight="1">
      <c r="A34" s="236"/>
      <c r="B34" s="86"/>
      <c r="C34" s="47" t="s">
        <v>115</v>
      </c>
      <c r="D34" s="82" t="s">
        <v>11</v>
      </c>
      <c r="E34" s="30">
        <v>5</v>
      </c>
      <c r="F34" s="207">
        <f t="shared" si="2"/>
        <v>85</v>
      </c>
      <c r="G34" s="207">
        <f>F34-H34-I34</f>
        <v>61</v>
      </c>
      <c r="H34" s="30">
        <v>24</v>
      </c>
      <c r="I34" s="29"/>
      <c r="J34" s="89"/>
      <c r="K34" s="30"/>
      <c r="L34" s="30">
        <v>5</v>
      </c>
      <c r="M34" s="89"/>
      <c r="N34" s="89"/>
      <c r="O34" s="89"/>
      <c r="P34" s="89"/>
      <c r="Q34" s="87"/>
      <c r="R34" s="285"/>
      <c r="S34" s="286"/>
      <c r="T34" s="278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</row>
    <row r="35" spans="1:89" s="80" customFormat="1" ht="17.45" customHeight="1">
      <c r="A35" s="236"/>
      <c r="B35" s="86"/>
      <c r="C35" s="47" t="s">
        <v>118</v>
      </c>
      <c r="D35" s="82" t="s">
        <v>117</v>
      </c>
      <c r="E35" s="30">
        <v>5</v>
      </c>
      <c r="F35" s="207">
        <v>85</v>
      </c>
      <c r="G35" s="207">
        <v>61</v>
      </c>
      <c r="H35" s="30">
        <v>24</v>
      </c>
      <c r="I35" s="29"/>
      <c r="J35" s="89"/>
      <c r="K35" s="30"/>
      <c r="L35" s="30"/>
      <c r="M35" s="89">
        <v>5</v>
      </c>
      <c r="N35" s="89"/>
      <c r="O35" s="89"/>
      <c r="P35" s="89"/>
      <c r="Q35" s="87"/>
      <c r="R35" s="285"/>
      <c r="S35" s="286"/>
      <c r="T35" s="278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</row>
    <row r="36" spans="1:89" s="80" customFormat="1" ht="17.45" customHeight="1">
      <c r="A36" s="236"/>
      <c r="B36" s="86" t="s">
        <v>85</v>
      </c>
      <c r="C36" s="47" t="s">
        <v>199</v>
      </c>
      <c r="D36" s="88" t="s">
        <v>47</v>
      </c>
      <c r="E36" s="89">
        <v>3</v>
      </c>
      <c r="F36" s="207">
        <f t="shared" si="2"/>
        <v>51</v>
      </c>
      <c r="G36" s="207">
        <f>F36-H36-I36</f>
        <v>33</v>
      </c>
      <c r="H36" s="89">
        <v>18</v>
      </c>
      <c r="I36" s="67"/>
      <c r="J36" s="89"/>
      <c r="K36" s="89"/>
      <c r="L36" s="89"/>
      <c r="M36" s="89">
        <v>3</v>
      </c>
      <c r="N36" s="89"/>
      <c r="O36" s="89"/>
      <c r="P36" s="89"/>
      <c r="Q36" s="87"/>
      <c r="R36" s="285"/>
      <c r="S36" s="286"/>
      <c r="T36" s="278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</row>
    <row r="37" spans="1:89" s="80" customFormat="1" ht="17.45" customHeight="1">
      <c r="A37" s="236"/>
      <c r="B37" s="86" t="s">
        <v>76</v>
      </c>
      <c r="C37" s="47" t="s">
        <v>200</v>
      </c>
      <c r="D37" s="88" t="s">
        <v>48</v>
      </c>
      <c r="E37" s="89">
        <v>2</v>
      </c>
      <c r="F37" s="141">
        <f t="shared" si="2"/>
        <v>34</v>
      </c>
      <c r="G37" s="141">
        <v>34</v>
      </c>
      <c r="H37" s="89"/>
      <c r="I37" s="67"/>
      <c r="J37" s="89"/>
      <c r="K37" s="89"/>
      <c r="L37" s="115"/>
      <c r="M37" s="115">
        <v>2</v>
      </c>
      <c r="N37" s="89"/>
      <c r="O37" s="89"/>
      <c r="P37" s="89"/>
      <c r="Q37" s="87"/>
      <c r="R37" s="285"/>
      <c r="S37" s="286"/>
      <c r="T37" s="278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</row>
    <row r="38" spans="1:89" s="80" customFormat="1" ht="17.45" customHeight="1">
      <c r="A38" s="236"/>
      <c r="B38" s="86"/>
      <c r="C38" s="47" t="s">
        <v>123</v>
      </c>
      <c r="D38" s="88" t="s">
        <v>121</v>
      </c>
      <c r="E38" s="89">
        <v>2.5</v>
      </c>
      <c r="F38" s="141">
        <v>42</v>
      </c>
      <c r="G38" s="141">
        <v>42</v>
      </c>
      <c r="H38" s="89"/>
      <c r="I38" s="67"/>
      <c r="J38" s="89"/>
      <c r="K38" s="141"/>
      <c r="L38" s="115"/>
      <c r="M38" s="115">
        <v>2.5</v>
      </c>
      <c r="N38" s="141"/>
      <c r="O38" s="141"/>
      <c r="P38" s="89"/>
      <c r="Q38" s="87"/>
      <c r="R38" s="285"/>
      <c r="S38" s="286"/>
      <c r="T38" s="278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</row>
    <row r="39" spans="1:89" s="80" customFormat="1" ht="17.45" customHeight="1">
      <c r="A39" s="236"/>
      <c r="B39" s="86"/>
      <c r="C39" s="47" t="s">
        <v>191</v>
      </c>
      <c r="D39" s="88" t="s">
        <v>122</v>
      </c>
      <c r="E39" s="89">
        <v>1</v>
      </c>
      <c r="F39" s="141">
        <v>17</v>
      </c>
      <c r="G39" s="141"/>
      <c r="H39" s="89">
        <v>17</v>
      </c>
      <c r="I39" s="67"/>
      <c r="J39" s="89"/>
      <c r="K39" s="141"/>
      <c r="L39" s="115"/>
      <c r="M39" s="115">
        <v>1</v>
      </c>
      <c r="N39" s="141"/>
      <c r="O39" s="141"/>
      <c r="P39" s="89"/>
      <c r="Q39" s="87"/>
      <c r="R39" s="285"/>
      <c r="S39" s="286"/>
      <c r="T39" s="278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</row>
    <row r="40" spans="1:89" s="80" customFormat="1" ht="17.45" customHeight="1">
      <c r="A40" s="236"/>
      <c r="B40" s="86" t="s">
        <v>86</v>
      </c>
      <c r="C40" s="47" t="s">
        <v>159</v>
      </c>
      <c r="D40" s="88" t="s">
        <v>49</v>
      </c>
      <c r="E40" s="89">
        <v>4</v>
      </c>
      <c r="F40" s="141">
        <f t="shared" si="2"/>
        <v>68</v>
      </c>
      <c r="G40" s="141">
        <v>44</v>
      </c>
      <c r="H40" s="89">
        <v>24</v>
      </c>
      <c r="I40" s="67"/>
      <c r="J40" s="89"/>
      <c r="K40" s="141"/>
      <c r="L40" s="89"/>
      <c r="M40" s="89"/>
      <c r="N40" s="141">
        <v>4</v>
      </c>
      <c r="O40" s="141"/>
      <c r="P40" s="89"/>
      <c r="Q40" s="87"/>
      <c r="R40" s="285"/>
      <c r="S40" s="286"/>
      <c r="T40" s="278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</row>
    <row r="41" spans="1:89" s="9" customFormat="1" ht="17.45" customHeight="1">
      <c r="A41" s="236"/>
      <c r="B41" s="60"/>
      <c r="C41" s="47" t="s">
        <v>119</v>
      </c>
      <c r="D41" s="82" t="s">
        <v>165</v>
      </c>
      <c r="E41" s="30">
        <v>6.5</v>
      </c>
      <c r="F41" s="207">
        <v>110</v>
      </c>
      <c r="G41" s="207">
        <v>86</v>
      </c>
      <c r="H41" s="30">
        <v>24</v>
      </c>
      <c r="I41" s="29"/>
      <c r="J41" s="89"/>
      <c r="K41" s="30"/>
      <c r="L41" s="30"/>
      <c r="M41" s="30"/>
      <c r="N41" s="30">
        <v>6.5</v>
      </c>
      <c r="O41" s="43"/>
      <c r="P41" s="30"/>
      <c r="Q41" s="85"/>
      <c r="R41" s="285"/>
      <c r="S41" s="286"/>
      <c r="T41" s="278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s="9" customFormat="1" ht="17.45" customHeight="1">
      <c r="A42" s="236"/>
      <c r="B42" s="60"/>
      <c r="C42" s="47" t="s">
        <v>120</v>
      </c>
      <c r="D42" s="82" t="s">
        <v>50</v>
      </c>
      <c r="E42" s="30">
        <v>4</v>
      </c>
      <c r="F42" s="207">
        <f t="shared" si="2"/>
        <v>68</v>
      </c>
      <c r="G42" s="207">
        <f>F42-H42-I42</f>
        <v>44</v>
      </c>
      <c r="H42" s="30">
        <v>24</v>
      </c>
      <c r="I42" s="29"/>
      <c r="J42" s="89"/>
      <c r="K42" s="30"/>
      <c r="L42" s="30"/>
      <c r="M42" s="29"/>
      <c r="N42" s="30"/>
      <c r="O42" s="30">
        <v>4</v>
      </c>
      <c r="P42" s="30"/>
      <c r="Q42" s="85"/>
      <c r="R42" s="285"/>
      <c r="S42" s="286"/>
      <c r="T42" s="278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s="9" customFormat="1" ht="17.45" customHeight="1" thickBot="1">
      <c r="A43" s="237"/>
      <c r="B43" s="280" t="s">
        <v>181</v>
      </c>
      <c r="C43" s="260"/>
      <c r="D43" s="25" t="s">
        <v>8</v>
      </c>
      <c r="E43" s="26">
        <f t="shared" ref="E43:Q43" si="3">SUM(E25:E42)</f>
        <v>67</v>
      </c>
      <c r="F43" s="26">
        <f t="shared" si="3"/>
        <v>1136</v>
      </c>
      <c r="G43" s="26">
        <f t="shared" si="3"/>
        <v>814</v>
      </c>
      <c r="H43" s="26">
        <f t="shared" si="3"/>
        <v>313</v>
      </c>
      <c r="I43" s="26">
        <f t="shared" si="3"/>
        <v>9</v>
      </c>
      <c r="J43" s="26">
        <f t="shared" si="3"/>
        <v>13</v>
      </c>
      <c r="K43" s="26">
        <f t="shared" si="3"/>
        <v>8.5</v>
      </c>
      <c r="L43" s="26">
        <f t="shared" si="3"/>
        <v>17</v>
      </c>
      <c r="M43" s="26">
        <f t="shared" si="3"/>
        <v>13.5</v>
      </c>
      <c r="N43" s="26">
        <f t="shared" si="3"/>
        <v>10.5</v>
      </c>
      <c r="O43" s="26">
        <f t="shared" si="3"/>
        <v>4</v>
      </c>
      <c r="P43" s="26">
        <f t="shared" si="3"/>
        <v>0</v>
      </c>
      <c r="Q43" s="26">
        <f t="shared" si="3"/>
        <v>0</v>
      </c>
      <c r="R43" s="294"/>
      <c r="S43" s="295"/>
      <c r="T43" s="279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s="9" customFormat="1" ht="17.45" customHeight="1">
      <c r="A44" s="235" t="s">
        <v>103</v>
      </c>
      <c r="B44" s="107" t="s">
        <v>76</v>
      </c>
      <c r="C44" s="68" t="s">
        <v>139</v>
      </c>
      <c r="D44" s="108" t="s">
        <v>51</v>
      </c>
      <c r="E44" s="208">
        <v>6</v>
      </c>
      <c r="F44" s="208">
        <f>E44*17</f>
        <v>102</v>
      </c>
      <c r="G44" s="208">
        <f>F44-H44-I44</f>
        <v>62</v>
      </c>
      <c r="H44" s="208">
        <v>40</v>
      </c>
      <c r="I44" s="208"/>
      <c r="J44" s="209"/>
      <c r="K44" s="208"/>
      <c r="L44" s="208"/>
      <c r="M44" s="208">
        <v>6</v>
      </c>
      <c r="N44" s="131"/>
      <c r="O44" s="131"/>
      <c r="P44" s="69"/>
      <c r="Q44" s="69"/>
      <c r="R44" s="283" t="s">
        <v>215</v>
      </c>
      <c r="S44" s="284"/>
      <c r="T44" s="226">
        <f>E59</f>
        <v>49.5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s="9" customFormat="1" ht="17.45" customHeight="1">
      <c r="A45" s="236"/>
      <c r="B45" s="48" t="s">
        <v>86</v>
      </c>
      <c r="C45" s="47" t="s">
        <v>124</v>
      </c>
      <c r="D45" s="82" t="s">
        <v>52</v>
      </c>
      <c r="E45" s="30">
        <v>3</v>
      </c>
      <c r="F45" s="30">
        <f>E45*17</f>
        <v>51</v>
      </c>
      <c r="G45" s="30">
        <f>F45-H45-I45</f>
        <v>51</v>
      </c>
      <c r="H45" s="30"/>
      <c r="I45" s="30"/>
      <c r="J45" s="89"/>
      <c r="K45" s="30"/>
      <c r="L45" s="30"/>
      <c r="M45" s="30"/>
      <c r="N45" s="29"/>
      <c r="O45" s="29"/>
      <c r="P45" s="30">
        <v>3</v>
      </c>
      <c r="Q45" s="29"/>
      <c r="R45" s="285"/>
      <c r="S45" s="286"/>
      <c r="T45" s="226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s="9" customFormat="1" ht="17.45" customHeight="1">
      <c r="A46" s="236"/>
      <c r="B46" s="48"/>
      <c r="C46" s="47" t="s">
        <v>125</v>
      </c>
      <c r="D46" s="82" t="s">
        <v>53</v>
      </c>
      <c r="E46" s="30">
        <v>5.5</v>
      </c>
      <c r="F46" s="30">
        <v>93</v>
      </c>
      <c r="G46" s="30">
        <v>61</v>
      </c>
      <c r="H46" s="30">
        <v>32</v>
      </c>
      <c r="I46" s="30"/>
      <c r="J46" s="89"/>
      <c r="K46" s="30"/>
      <c r="L46" s="30"/>
      <c r="M46" s="30"/>
      <c r="N46" s="30">
        <v>5.5</v>
      </c>
      <c r="O46" s="29"/>
      <c r="P46" s="30"/>
      <c r="Q46" s="29"/>
      <c r="R46" s="285"/>
      <c r="S46" s="286"/>
      <c r="T46" s="226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s="9" customFormat="1" ht="17.45" customHeight="1">
      <c r="A47" s="236"/>
      <c r="B47" s="48" t="s">
        <v>76</v>
      </c>
      <c r="C47" s="47" t="s">
        <v>126</v>
      </c>
      <c r="D47" s="82" t="s">
        <v>54</v>
      </c>
      <c r="E47" s="30">
        <v>6</v>
      </c>
      <c r="F47" s="30">
        <f>E47*17</f>
        <v>102</v>
      </c>
      <c r="G47" s="30">
        <f>F47-H47-I47</f>
        <v>72</v>
      </c>
      <c r="H47" s="30">
        <v>30</v>
      </c>
      <c r="I47" s="30"/>
      <c r="J47" s="89"/>
      <c r="K47" s="30"/>
      <c r="L47" s="30"/>
      <c r="M47" s="30"/>
      <c r="N47" s="166"/>
      <c r="O47" s="30">
        <v>6</v>
      </c>
      <c r="P47" s="29"/>
      <c r="Q47" s="29"/>
      <c r="R47" s="285"/>
      <c r="S47" s="286"/>
      <c r="T47" s="226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</row>
    <row r="48" spans="1:89" s="9" customFormat="1" ht="17.45" customHeight="1">
      <c r="A48" s="236"/>
      <c r="B48" s="48"/>
      <c r="C48" s="82" t="s">
        <v>128</v>
      </c>
      <c r="D48" s="82" t="s">
        <v>127</v>
      </c>
      <c r="E48" s="210">
        <v>4</v>
      </c>
      <c r="F48" s="210">
        <v>68</v>
      </c>
      <c r="G48" s="210">
        <v>44</v>
      </c>
      <c r="H48" s="210">
        <v>24</v>
      </c>
      <c r="I48" s="210"/>
      <c r="J48" s="210"/>
      <c r="K48" s="210"/>
      <c r="L48" s="210"/>
      <c r="M48" s="210"/>
      <c r="N48" s="210">
        <v>4</v>
      </c>
      <c r="O48" s="210"/>
      <c r="P48" s="210"/>
      <c r="Q48" s="29"/>
      <c r="R48" s="285"/>
      <c r="S48" s="286"/>
      <c r="T48" s="226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s="9" customFormat="1" ht="17.45" customHeight="1">
      <c r="A49" s="236"/>
      <c r="B49" s="48" t="s">
        <v>76</v>
      </c>
      <c r="C49" s="82" t="s">
        <v>140</v>
      </c>
      <c r="D49" s="82" t="s">
        <v>39</v>
      </c>
      <c r="E49" s="210">
        <v>5.5</v>
      </c>
      <c r="F49" s="210">
        <v>93</v>
      </c>
      <c r="G49" s="210">
        <v>77</v>
      </c>
      <c r="H49" s="210">
        <v>16</v>
      </c>
      <c r="I49" s="210"/>
      <c r="J49" s="210"/>
      <c r="K49" s="210"/>
      <c r="L49" s="210"/>
      <c r="M49" s="210"/>
      <c r="N49" s="210"/>
      <c r="O49" s="210">
        <v>5.5</v>
      </c>
      <c r="P49" s="210"/>
      <c r="Q49" s="29"/>
      <c r="R49" s="285"/>
      <c r="S49" s="286"/>
      <c r="T49" s="226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</row>
    <row r="50" spans="1:89" s="9" customFormat="1" ht="17.45" customHeight="1">
      <c r="A50" s="236"/>
      <c r="B50" s="48"/>
      <c r="C50" s="82" t="s">
        <v>166</v>
      </c>
      <c r="D50" s="213" t="s">
        <v>169</v>
      </c>
      <c r="E50" s="210">
        <v>2</v>
      </c>
      <c r="F50" s="210">
        <v>34</v>
      </c>
      <c r="G50" s="210">
        <v>32</v>
      </c>
      <c r="H50" s="210"/>
      <c r="I50" s="210">
        <v>2</v>
      </c>
      <c r="J50" s="210"/>
      <c r="K50" s="210"/>
      <c r="L50" s="210"/>
      <c r="M50" s="210"/>
      <c r="N50" s="210">
        <v>2</v>
      </c>
      <c r="O50" s="210"/>
      <c r="P50" s="210"/>
      <c r="Q50" s="29"/>
      <c r="R50" s="285"/>
      <c r="S50" s="286"/>
      <c r="T50" s="226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s="9" customFormat="1" ht="17.45" customHeight="1">
      <c r="A51" s="236"/>
      <c r="B51" s="48"/>
      <c r="C51" s="82" t="s">
        <v>167</v>
      </c>
      <c r="D51" s="82" t="s">
        <v>168</v>
      </c>
      <c r="E51" s="210">
        <v>2</v>
      </c>
      <c r="F51" s="210">
        <v>34</v>
      </c>
      <c r="G51" s="210">
        <v>22</v>
      </c>
      <c r="H51" s="210">
        <v>12</v>
      </c>
      <c r="I51" s="210"/>
      <c r="J51" s="210"/>
      <c r="K51" s="210"/>
      <c r="L51" s="210"/>
      <c r="M51" s="210"/>
      <c r="N51" s="210"/>
      <c r="O51" s="210">
        <v>2</v>
      </c>
      <c r="P51" s="210"/>
      <c r="Q51" s="29"/>
      <c r="R51" s="285"/>
      <c r="S51" s="286"/>
      <c r="T51" s="226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</row>
    <row r="52" spans="1:89" s="9" customFormat="1" ht="17.45" customHeight="1">
      <c r="A52" s="236"/>
      <c r="B52" s="48"/>
      <c r="C52" s="47" t="s">
        <v>141</v>
      </c>
      <c r="D52" s="90" t="s">
        <v>55</v>
      </c>
      <c r="E52" s="89">
        <v>2</v>
      </c>
      <c r="F52" s="67">
        <f>E52*17</f>
        <v>34</v>
      </c>
      <c r="G52" s="67">
        <f>F52-H52-I52</f>
        <v>34</v>
      </c>
      <c r="H52" s="89"/>
      <c r="I52" s="89"/>
      <c r="J52" s="89"/>
      <c r="K52" s="89"/>
      <c r="L52" s="89"/>
      <c r="M52" s="89"/>
      <c r="N52" s="89"/>
      <c r="O52" s="89"/>
      <c r="P52" s="89">
        <v>2</v>
      </c>
      <c r="Q52" s="29"/>
      <c r="R52" s="285"/>
      <c r="S52" s="286"/>
      <c r="T52" s="226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</row>
    <row r="53" spans="1:89" s="9" customFormat="1" ht="17.45" customHeight="1">
      <c r="A53" s="236"/>
      <c r="B53" s="48" t="s">
        <v>76</v>
      </c>
      <c r="C53" s="47" t="s">
        <v>129</v>
      </c>
      <c r="D53" s="82" t="s">
        <v>13</v>
      </c>
      <c r="E53" s="30">
        <v>3</v>
      </c>
      <c r="F53" s="30">
        <f>E53*17</f>
        <v>51</v>
      </c>
      <c r="G53" s="30">
        <f>F53-H53-I53</f>
        <v>43</v>
      </c>
      <c r="H53" s="30">
        <v>8</v>
      </c>
      <c r="I53" s="30"/>
      <c r="J53" s="89"/>
      <c r="K53" s="30"/>
      <c r="L53" s="30"/>
      <c r="M53" s="30"/>
      <c r="N53" s="29"/>
      <c r="O53" s="29"/>
      <c r="P53" s="30">
        <v>3</v>
      </c>
      <c r="Q53" s="29"/>
      <c r="R53" s="285"/>
      <c r="S53" s="286"/>
      <c r="T53" s="226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</row>
    <row r="54" spans="1:89" s="80" customFormat="1" ht="17.45" customHeight="1">
      <c r="A54" s="236"/>
      <c r="B54" s="48" t="s">
        <v>76</v>
      </c>
      <c r="C54" s="47" t="s">
        <v>130</v>
      </c>
      <c r="D54" s="82" t="s">
        <v>33</v>
      </c>
      <c r="E54" s="30">
        <v>2.5</v>
      </c>
      <c r="F54" s="30">
        <v>42</v>
      </c>
      <c r="G54" s="30">
        <v>34</v>
      </c>
      <c r="H54" s="30">
        <v>8</v>
      </c>
      <c r="I54" s="30"/>
      <c r="J54" s="89"/>
      <c r="K54" s="30"/>
      <c r="L54" s="30"/>
      <c r="M54" s="30"/>
      <c r="N54" s="30"/>
      <c r="O54" s="29"/>
      <c r="P54" s="30">
        <v>2.5</v>
      </c>
      <c r="Q54" s="89"/>
      <c r="R54" s="285"/>
      <c r="S54" s="286"/>
      <c r="T54" s="226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</row>
    <row r="55" spans="1:89" s="9" customFormat="1" ht="17.45" customHeight="1">
      <c r="A55" s="236"/>
      <c r="B55" s="48" t="s">
        <v>76</v>
      </c>
      <c r="C55" s="47" t="s">
        <v>131</v>
      </c>
      <c r="D55" s="82" t="s">
        <v>38</v>
      </c>
      <c r="E55" s="30">
        <v>1.5</v>
      </c>
      <c r="F55" s="30">
        <v>25</v>
      </c>
      <c r="G55" s="30">
        <v>17</v>
      </c>
      <c r="H55" s="30">
        <v>8</v>
      </c>
      <c r="I55" s="30"/>
      <c r="J55" s="89"/>
      <c r="K55" s="30"/>
      <c r="L55" s="30"/>
      <c r="M55" s="30"/>
      <c r="N55" s="29"/>
      <c r="O55" s="29"/>
      <c r="P55" s="29"/>
      <c r="Q55" s="30">
        <v>1.5</v>
      </c>
      <c r="R55" s="285"/>
      <c r="S55" s="286"/>
      <c r="T55" s="226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</row>
    <row r="56" spans="1:89" s="9" customFormat="1" ht="17.45" customHeight="1">
      <c r="A56" s="236"/>
      <c r="B56" s="48" t="s">
        <v>76</v>
      </c>
      <c r="C56" s="47" t="s">
        <v>132</v>
      </c>
      <c r="D56" s="82" t="s">
        <v>56</v>
      </c>
      <c r="E56" s="30">
        <v>1.5</v>
      </c>
      <c r="F56" s="30">
        <v>25</v>
      </c>
      <c r="G56" s="30">
        <v>17</v>
      </c>
      <c r="H56" s="30">
        <v>8</v>
      </c>
      <c r="I56" s="30"/>
      <c r="J56" s="89"/>
      <c r="K56" s="30"/>
      <c r="L56" s="30"/>
      <c r="M56" s="30"/>
      <c r="N56" s="30"/>
      <c r="O56" s="30"/>
      <c r="P56" s="29"/>
      <c r="Q56" s="30">
        <v>1.5</v>
      </c>
      <c r="R56" s="285"/>
      <c r="S56" s="286"/>
      <c r="T56" s="226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</row>
    <row r="57" spans="1:89" s="9" customFormat="1" ht="17.45" customHeight="1">
      <c r="A57" s="236"/>
      <c r="B57" s="48"/>
      <c r="C57" s="15" t="s">
        <v>142</v>
      </c>
      <c r="D57" s="91" t="s">
        <v>57</v>
      </c>
      <c r="E57" s="30">
        <v>2</v>
      </c>
      <c r="F57" s="30">
        <f>E57*17</f>
        <v>34</v>
      </c>
      <c r="G57" s="30">
        <f>F57-H57-I57</f>
        <v>28</v>
      </c>
      <c r="H57" s="30">
        <v>6</v>
      </c>
      <c r="I57" s="30"/>
      <c r="J57" s="89"/>
      <c r="K57" s="30"/>
      <c r="L57" s="30"/>
      <c r="M57" s="30"/>
      <c r="N57" s="30"/>
      <c r="O57" s="30"/>
      <c r="P57" s="29"/>
      <c r="Q57" s="30">
        <v>2</v>
      </c>
      <c r="R57" s="285"/>
      <c r="S57" s="286"/>
      <c r="T57" s="226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</row>
    <row r="58" spans="1:89" s="33" customFormat="1" ht="17.45" customHeight="1">
      <c r="A58" s="236"/>
      <c r="B58" s="92"/>
      <c r="C58" s="15" t="s">
        <v>160</v>
      </c>
      <c r="D58" s="93" t="s">
        <v>58</v>
      </c>
      <c r="E58" s="30">
        <v>3</v>
      </c>
      <c r="F58" s="29">
        <f>E58*17</f>
        <v>51</v>
      </c>
      <c r="G58" s="29">
        <f>F58-H58-I58</f>
        <v>45</v>
      </c>
      <c r="H58" s="30">
        <v>6</v>
      </c>
      <c r="I58" s="30"/>
      <c r="J58" s="67"/>
      <c r="K58" s="29"/>
      <c r="L58" s="30">
        <v>3</v>
      </c>
      <c r="M58" s="30"/>
      <c r="N58" s="30"/>
      <c r="O58" s="30"/>
      <c r="P58" s="30"/>
      <c r="Q58" s="30"/>
      <c r="R58" s="285"/>
      <c r="S58" s="286"/>
      <c r="T58" s="226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</row>
    <row r="59" spans="1:89" s="9" customFormat="1" ht="17.45" customHeight="1" thickBot="1">
      <c r="A59" s="237"/>
      <c r="B59" s="248" t="s">
        <v>182</v>
      </c>
      <c r="C59" s="249"/>
      <c r="D59" s="35" t="s">
        <v>59</v>
      </c>
      <c r="E59" s="36">
        <f>SUM(E44:E58)</f>
        <v>49.5</v>
      </c>
      <c r="F59" s="36">
        <f t="shared" ref="F59:Q59" si="4">SUM(F44:F58)</f>
        <v>839</v>
      </c>
      <c r="G59" s="36">
        <f t="shared" si="4"/>
        <v>639</v>
      </c>
      <c r="H59" s="36">
        <f t="shared" si="4"/>
        <v>198</v>
      </c>
      <c r="I59" s="36">
        <f t="shared" si="4"/>
        <v>2</v>
      </c>
      <c r="J59" s="36">
        <f t="shared" si="4"/>
        <v>0</v>
      </c>
      <c r="K59" s="36">
        <f t="shared" si="4"/>
        <v>0</v>
      </c>
      <c r="L59" s="36">
        <f t="shared" si="4"/>
        <v>3</v>
      </c>
      <c r="M59" s="36">
        <f t="shared" si="4"/>
        <v>6</v>
      </c>
      <c r="N59" s="36">
        <f t="shared" si="4"/>
        <v>11.5</v>
      </c>
      <c r="O59" s="36">
        <f t="shared" si="4"/>
        <v>13.5</v>
      </c>
      <c r="P59" s="36">
        <f t="shared" si="4"/>
        <v>10.5</v>
      </c>
      <c r="Q59" s="36">
        <f t="shared" si="4"/>
        <v>5</v>
      </c>
      <c r="R59" s="285"/>
      <c r="S59" s="286"/>
      <c r="T59" s="227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</row>
    <row r="60" spans="1:89" s="9" customFormat="1" ht="17.45" customHeight="1">
      <c r="A60" s="235" t="s">
        <v>135</v>
      </c>
      <c r="B60" s="142"/>
      <c r="C60" s="129" t="s">
        <v>143</v>
      </c>
      <c r="D60" s="143" t="s">
        <v>34</v>
      </c>
      <c r="E60" s="144">
        <v>2</v>
      </c>
      <c r="F60" s="130">
        <v>72</v>
      </c>
      <c r="G60" s="131"/>
      <c r="H60" s="208"/>
      <c r="I60" s="131"/>
      <c r="J60" s="131" t="s">
        <v>136</v>
      </c>
      <c r="K60" s="182"/>
      <c r="L60" s="131"/>
      <c r="M60" s="131"/>
      <c r="N60" s="131"/>
      <c r="O60" s="131"/>
      <c r="P60" s="131"/>
      <c r="Q60" s="131"/>
      <c r="R60" s="285"/>
      <c r="S60" s="286"/>
      <c r="T60" s="225">
        <f>E64</f>
        <v>19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</row>
    <row r="61" spans="1:89" s="9" customFormat="1" ht="17.45" customHeight="1">
      <c r="A61" s="236"/>
      <c r="B61" s="39"/>
      <c r="C61" s="15" t="s">
        <v>144</v>
      </c>
      <c r="D61" s="37" t="s">
        <v>152</v>
      </c>
      <c r="E61" s="53">
        <v>2</v>
      </c>
      <c r="F61" s="53" t="s">
        <v>60</v>
      </c>
      <c r="G61" s="137"/>
      <c r="H61" s="30">
        <v>90</v>
      </c>
      <c r="I61" s="137"/>
      <c r="J61" s="67"/>
      <c r="K61" s="29"/>
      <c r="L61" s="29"/>
      <c r="M61" s="29"/>
      <c r="N61" s="29"/>
      <c r="O61" s="29"/>
      <c r="P61" s="29"/>
      <c r="Q61" s="29" t="s">
        <v>41</v>
      </c>
      <c r="R61" s="285"/>
      <c r="S61" s="286"/>
      <c r="T61" s="226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</row>
    <row r="62" spans="1:89" s="9" customFormat="1" ht="17.45" customHeight="1">
      <c r="A62" s="236"/>
      <c r="B62" s="39"/>
      <c r="C62" s="15"/>
      <c r="D62" s="37" t="s">
        <v>61</v>
      </c>
      <c r="E62" s="53">
        <v>15</v>
      </c>
      <c r="F62" s="53" t="s">
        <v>164</v>
      </c>
      <c r="G62" s="137"/>
      <c r="H62" s="30">
        <f>E62*40</f>
        <v>600</v>
      </c>
      <c r="I62" s="137"/>
      <c r="J62" s="67"/>
      <c r="K62" s="29"/>
      <c r="L62" s="29"/>
      <c r="M62" s="29"/>
      <c r="N62" s="29"/>
      <c r="O62" s="29"/>
      <c r="P62" s="29"/>
      <c r="Q62" s="29"/>
      <c r="R62" s="285"/>
      <c r="S62" s="286"/>
      <c r="T62" s="226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</row>
    <row r="63" spans="1:89" s="9" customFormat="1" ht="17.45" customHeight="1">
      <c r="A63" s="236"/>
      <c r="B63" s="170"/>
      <c r="C63" s="138"/>
      <c r="D63" s="171" t="s">
        <v>161</v>
      </c>
      <c r="E63" s="172" t="s">
        <v>170</v>
      </c>
      <c r="F63" s="172" t="s">
        <v>162</v>
      </c>
      <c r="G63" s="173"/>
      <c r="H63" s="30">
        <v>1320</v>
      </c>
      <c r="I63" s="173"/>
      <c r="J63" s="100"/>
      <c r="K63" s="32"/>
      <c r="L63" s="32"/>
      <c r="M63" s="32"/>
      <c r="N63" s="32"/>
      <c r="O63" s="32"/>
      <c r="P63" s="32"/>
      <c r="Q63" s="32"/>
      <c r="R63" s="285"/>
      <c r="S63" s="286"/>
      <c r="T63" s="226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</row>
    <row r="64" spans="1:89" s="9" customFormat="1" ht="17.45" customHeight="1" thickBot="1">
      <c r="A64" s="237"/>
      <c r="B64" s="111"/>
      <c r="C64" s="139"/>
      <c r="D64" s="25" t="s">
        <v>8</v>
      </c>
      <c r="E64" s="49">
        <f>SUM(E60:E63)</f>
        <v>19</v>
      </c>
      <c r="F64" s="49">
        <f t="shared" ref="F64:Q64" si="5">SUM(F60:F63)</f>
        <v>72</v>
      </c>
      <c r="G64" s="49">
        <f t="shared" si="5"/>
        <v>0</v>
      </c>
      <c r="H64" s="49">
        <f t="shared" si="5"/>
        <v>2010</v>
      </c>
      <c r="I64" s="49">
        <f t="shared" si="5"/>
        <v>0</v>
      </c>
      <c r="J64" s="49">
        <f t="shared" si="5"/>
        <v>0</v>
      </c>
      <c r="K64" s="49">
        <f t="shared" si="5"/>
        <v>0</v>
      </c>
      <c r="L64" s="49">
        <f t="shared" si="5"/>
        <v>0</v>
      </c>
      <c r="M64" s="49">
        <f t="shared" si="5"/>
        <v>0</v>
      </c>
      <c r="N64" s="49">
        <f t="shared" si="5"/>
        <v>0</v>
      </c>
      <c r="O64" s="49">
        <f t="shared" si="5"/>
        <v>0</v>
      </c>
      <c r="P64" s="49">
        <f t="shared" si="5"/>
        <v>0</v>
      </c>
      <c r="Q64" s="49">
        <f t="shared" si="5"/>
        <v>0</v>
      </c>
      <c r="R64" s="294"/>
      <c r="S64" s="295"/>
      <c r="T64" s="227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</row>
    <row r="65" spans="1:91" s="9" customFormat="1" ht="17.45" customHeight="1">
      <c r="A65" s="146"/>
      <c r="B65" s="107"/>
      <c r="C65" s="68"/>
      <c r="D65" s="68" t="s">
        <v>150</v>
      </c>
      <c r="E65" s="94">
        <f t="shared" ref="E65:Q65" si="6">E24+E43+E59+E64</f>
        <v>173.5</v>
      </c>
      <c r="F65" s="94">
        <f t="shared" si="6"/>
        <v>2747</v>
      </c>
      <c r="G65" s="94">
        <f t="shared" si="6"/>
        <v>1917</v>
      </c>
      <c r="H65" s="94">
        <f t="shared" si="6"/>
        <v>2617</v>
      </c>
      <c r="I65" s="94">
        <f t="shared" si="6"/>
        <v>151</v>
      </c>
      <c r="J65" s="94">
        <f t="shared" si="6"/>
        <v>24.5</v>
      </c>
      <c r="K65" s="94">
        <f t="shared" si="6"/>
        <v>16.5</v>
      </c>
      <c r="L65" s="94">
        <f t="shared" si="6"/>
        <v>23.5</v>
      </c>
      <c r="M65" s="94">
        <f t="shared" si="6"/>
        <v>19.5</v>
      </c>
      <c r="N65" s="94">
        <f t="shared" si="6"/>
        <v>22</v>
      </c>
      <c r="O65" s="94">
        <f t="shared" si="6"/>
        <v>19.5</v>
      </c>
      <c r="P65" s="94">
        <f t="shared" si="6"/>
        <v>14</v>
      </c>
      <c r="Q65" s="94">
        <f t="shared" si="6"/>
        <v>5</v>
      </c>
      <c r="R65" s="299"/>
      <c r="S65" s="300"/>
      <c r="T65" s="167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</row>
    <row r="66" spans="1:91" s="9" customFormat="1" ht="17.45" customHeight="1">
      <c r="A66" s="147"/>
      <c r="B66" s="24"/>
      <c r="C66" s="47"/>
      <c r="D66" s="47" t="s">
        <v>151</v>
      </c>
      <c r="E66" s="53">
        <f>E69-E65-E68-E67</f>
        <v>30.5</v>
      </c>
      <c r="F66" s="53">
        <f>E66*17</f>
        <v>518.5</v>
      </c>
      <c r="G66" s="53"/>
      <c r="H66" s="53"/>
      <c r="I66" s="53"/>
      <c r="J66" s="67"/>
      <c r="K66" s="29"/>
      <c r="L66" s="29"/>
      <c r="M66" s="29"/>
      <c r="N66" s="29"/>
      <c r="O66" s="29"/>
      <c r="P66" s="29"/>
      <c r="Q66" s="29"/>
      <c r="R66" s="301"/>
      <c r="S66" s="302"/>
      <c r="T66" s="168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</row>
    <row r="67" spans="1:91" s="9" customFormat="1" ht="17.45" customHeight="1">
      <c r="A67" s="147"/>
      <c r="B67" s="24"/>
      <c r="C67" s="47"/>
      <c r="D67" s="47" t="s">
        <v>62</v>
      </c>
      <c r="E67" s="53">
        <v>8</v>
      </c>
      <c r="F67" s="53">
        <v>136</v>
      </c>
      <c r="G67" s="53"/>
      <c r="H67" s="53"/>
      <c r="I67" s="53"/>
      <c r="J67" s="67"/>
      <c r="K67" s="29"/>
      <c r="L67" s="29"/>
      <c r="M67" s="29"/>
      <c r="N67" s="29"/>
      <c r="O67" s="29"/>
      <c r="P67" s="29"/>
      <c r="Q67" s="29"/>
      <c r="R67" s="301"/>
      <c r="S67" s="302"/>
      <c r="T67" s="168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</row>
    <row r="68" spans="1:91" s="9" customFormat="1" ht="17.45" customHeight="1">
      <c r="A68" s="147"/>
      <c r="B68" s="24"/>
      <c r="C68" s="47" t="s">
        <v>138</v>
      </c>
      <c r="D68" s="47" t="s">
        <v>137</v>
      </c>
      <c r="E68" s="53">
        <v>8</v>
      </c>
      <c r="F68" s="53">
        <v>136</v>
      </c>
      <c r="G68" s="53"/>
      <c r="H68" s="53"/>
      <c r="I68" s="53"/>
      <c r="J68" s="67"/>
      <c r="K68" s="29"/>
      <c r="L68" s="29"/>
      <c r="M68" s="29"/>
      <c r="N68" s="29"/>
      <c r="O68" s="29"/>
      <c r="P68" s="29"/>
      <c r="Q68" s="29"/>
      <c r="R68" s="301"/>
      <c r="S68" s="302"/>
      <c r="T68" s="168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</row>
    <row r="69" spans="1:91" s="9" customFormat="1" ht="17.45" customHeight="1" thickBot="1">
      <c r="A69" s="42"/>
      <c r="B69" s="56"/>
      <c r="C69" s="40"/>
      <c r="D69" s="40" t="s">
        <v>5</v>
      </c>
      <c r="E69" s="41">
        <v>220</v>
      </c>
      <c r="F69" s="41">
        <f>SUM(F65:F66)</f>
        <v>3265.5</v>
      </c>
      <c r="G69" s="41">
        <f t="shared" ref="G69:Q69" si="7">SUM(G65:G66)</f>
        <v>1917</v>
      </c>
      <c r="H69" s="41">
        <f t="shared" si="7"/>
        <v>2617</v>
      </c>
      <c r="I69" s="41">
        <f t="shared" si="7"/>
        <v>151</v>
      </c>
      <c r="J69" s="41">
        <f t="shared" si="7"/>
        <v>24.5</v>
      </c>
      <c r="K69" s="41">
        <f t="shared" si="7"/>
        <v>16.5</v>
      </c>
      <c r="L69" s="41">
        <f t="shared" si="7"/>
        <v>23.5</v>
      </c>
      <c r="M69" s="41">
        <f t="shared" si="7"/>
        <v>19.5</v>
      </c>
      <c r="N69" s="41">
        <f t="shared" si="7"/>
        <v>22</v>
      </c>
      <c r="O69" s="41">
        <f t="shared" si="7"/>
        <v>19.5</v>
      </c>
      <c r="P69" s="41">
        <f t="shared" si="7"/>
        <v>14</v>
      </c>
      <c r="Q69" s="41">
        <f t="shared" si="7"/>
        <v>5</v>
      </c>
      <c r="R69" s="303"/>
      <c r="S69" s="304"/>
      <c r="T69" s="169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</row>
    <row r="70" spans="1:91" s="2" customFormat="1" ht="14.25" customHeight="1">
      <c r="A70" s="253" t="s">
        <v>14</v>
      </c>
      <c r="B70" s="253"/>
      <c r="C70" s="253"/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91" s="2" customFormat="1" ht="14.25" customHeight="1">
      <c r="A71" s="250" t="s">
        <v>156</v>
      </c>
      <c r="B71" s="250"/>
      <c r="C71" s="250"/>
      <c r="D71" s="250"/>
      <c r="E71" s="250"/>
      <c r="F71" s="250"/>
      <c r="G71" s="250"/>
      <c r="H71" s="250"/>
      <c r="I71" s="250"/>
      <c r="J71" s="250"/>
      <c r="K71" s="250"/>
      <c r="L71" s="250"/>
      <c r="M71" s="250"/>
      <c r="N71" s="250"/>
      <c r="O71" s="250"/>
      <c r="P71" s="250"/>
      <c r="Q71" s="250"/>
      <c r="R71" s="250"/>
      <c r="S71" s="250"/>
      <c r="T71" s="250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91" s="2" customFormat="1" ht="14.25" customHeight="1" thickBot="1">
      <c r="A72" s="251" t="s">
        <v>209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  <c r="Q72" s="251"/>
      <c r="R72" s="251"/>
      <c r="S72" s="251"/>
      <c r="T72" s="25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91" s="9" customFormat="1" ht="14.25" customHeight="1">
      <c r="A73" s="235" t="s">
        <v>1</v>
      </c>
      <c r="B73" s="245" t="s">
        <v>146</v>
      </c>
      <c r="C73" s="245" t="s">
        <v>2</v>
      </c>
      <c r="D73" s="242" t="s">
        <v>3</v>
      </c>
      <c r="E73" s="245" t="s">
        <v>4</v>
      </c>
      <c r="F73" s="264" t="s">
        <v>154</v>
      </c>
      <c r="G73" s="265"/>
      <c r="H73" s="265"/>
      <c r="I73" s="266"/>
      <c r="J73" s="276" t="s">
        <v>153</v>
      </c>
      <c r="K73" s="276"/>
      <c r="L73" s="276"/>
      <c r="M73" s="276"/>
      <c r="N73" s="276"/>
      <c r="O73" s="276"/>
      <c r="P73" s="276"/>
      <c r="Q73" s="276"/>
      <c r="R73" s="276"/>
      <c r="S73" s="276"/>
      <c r="T73" s="228" t="s">
        <v>148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</row>
    <row r="74" spans="1:91" s="9" customFormat="1" ht="14.25" customHeight="1">
      <c r="A74" s="236"/>
      <c r="B74" s="246"/>
      <c r="C74" s="246"/>
      <c r="D74" s="243"/>
      <c r="E74" s="246"/>
      <c r="F74" s="238" t="s">
        <v>155</v>
      </c>
      <c r="G74" s="233" t="s">
        <v>63</v>
      </c>
      <c r="H74" s="233" t="s">
        <v>24</v>
      </c>
      <c r="I74" s="240" t="s">
        <v>186</v>
      </c>
      <c r="J74" s="222" t="s">
        <v>18</v>
      </c>
      <c r="K74" s="223"/>
      <c r="L74" s="222" t="s">
        <v>19</v>
      </c>
      <c r="M74" s="223"/>
      <c r="N74" s="222" t="s">
        <v>20</v>
      </c>
      <c r="O74" s="223"/>
      <c r="P74" s="222" t="s">
        <v>21</v>
      </c>
      <c r="Q74" s="223"/>
      <c r="R74" s="275" t="s">
        <v>22</v>
      </c>
      <c r="S74" s="275"/>
      <c r="T74" s="229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</row>
    <row r="75" spans="1:91" s="9" customFormat="1" ht="39" customHeight="1" thickBot="1">
      <c r="A75" s="237"/>
      <c r="B75" s="247"/>
      <c r="C75" s="247"/>
      <c r="D75" s="244"/>
      <c r="E75" s="247"/>
      <c r="F75" s="239"/>
      <c r="G75" s="234"/>
      <c r="H75" s="234"/>
      <c r="I75" s="241"/>
      <c r="J75" s="221" t="s">
        <v>218</v>
      </c>
      <c r="K75" s="221" t="s">
        <v>219</v>
      </c>
      <c r="L75" s="221" t="s">
        <v>220</v>
      </c>
      <c r="M75" s="221" t="s">
        <v>221</v>
      </c>
      <c r="N75" s="221" t="s">
        <v>222</v>
      </c>
      <c r="O75" s="221" t="s">
        <v>223</v>
      </c>
      <c r="P75" s="221" t="s">
        <v>224</v>
      </c>
      <c r="Q75" s="221" t="s">
        <v>225</v>
      </c>
      <c r="R75" s="44" t="s">
        <v>213</v>
      </c>
      <c r="S75" s="44" t="s">
        <v>214</v>
      </c>
      <c r="T75" s="230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</row>
    <row r="76" spans="1:91" s="160" customFormat="1" ht="17.45" customHeight="1">
      <c r="A76" s="235" t="s">
        <v>104</v>
      </c>
      <c r="B76" s="128"/>
      <c r="C76" s="214" t="s">
        <v>201</v>
      </c>
      <c r="D76" s="202" t="s">
        <v>187</v>
      </c>
      <c r="E76" s="161">
        <v>1</v>
      </c>
      <c r="F76" s="154">
        <v>34</v>
      </c>
      <c r="G76" s="154"/>
      <c r="H76" s="161">
        <v>34</v>
      </c>
      <c r="I76" s="161"/>
      <c r="J76" s="162"/>
      <c r="K76" s="161"/>
      <c r="L76" s="142">
        <v>2</v>
      </c>
      <c r="M76" s="161"/>
      <c r="N76" s="154"/>
      <c r="O76" s="152"/>
      <c r="P76" s="152"/>
      <c r="Q76" s="154"/>
      <c r="R76" s="283" t="s">
        <v>212</v>
      </c>
      <c r="S76" s="284"/>
      <c r="T76" s="281">
        <v>2</v>
      </c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58"/>
      <c r="AY76" s="61"/>
      <c r="AZ76" s="159"/>
      <c r="BA76" s="158"/>
      <c r="BB76" s="61"/>
      <c r="BC76" s="159"/>
      <c r="BD76" s="158"/>
      <c r="BE76" s="61"/>
      <c r="BF76" s="159"/>
      <c r="BG76" s="158"/>
      <c r="BH76" s="61"/>
      <c r="BI76" s="159"/>
      <c r="BJ76" s="158"/>
      <c r="BK76" s="61"/>
      <c r="BL76" s="159"/>
      <c r="BM76" s="158"/>
      <c r="BN76" s="61"/>
      <c r="BO76" s="159"/>
      <c r="BP76" s="158"/>
      <c r="BQ76" s="61"/>
      <c r="BR76" s="159"/>
      <c r="BS76" s="158"/>
      <c r="BT76" s="61"/>
      <c r="BU76" s="159"/>
      <c r="BV76" s="158"/>
      <c r="BW76" s="61"/>
      <c r="BX76" s="159"/>
      <c r="BY76" s="158"/>
      <c r="BZ76" s="61"/>
      <c r="CA76" s="159"/>
      <c r="CB76" s="158"/>
      <c r="CC76" s="61"/>
      <c r="CD76" s="159"/>
      <c r="CE76" s="158"/>
      <c r="CF76" s="61"/>
      <c r="CG76" s="159"/>
      <c r="CH76" s="158"/>
      <c r="CI76" s="61"/>
      <c r="CJ76" s="159"/>
      <c r="CK76" s="158"/>
      <c r="CL76" s="61"/>
      <c r="CM76" s="159"/>
    </row>
    <row r="77" spans="1:91" s="160" customFormat="1" ht="17.45" customHeight="1">
      <c r="A77" s="236"/>
      <c r="B77" s="4"/>
      <c r="C77" s="215" t="s">
        <v>202</v>
      </c>
      <c r="D77" s="203" t="s">
        <v>188</v>
      </c>
      <c r="E77" s="97">
        <v>1</v>
      </c>
      <c r="F77" s="60">
        <v>34</v>
      </c>
      <c r="G77" s="60"/>
      <c r="H77" s="97">
        <v>34</v>
      </c>
      <c r="I77" s="97"/>
      <c r="J77" s="117"/>
      <c r="K77" s="97"/>
      <c r="L77" s="39"/>
      <c r="M77" s="97">
        <v>2</v>
      </c>
      <c r="N77" s="60"/>
      <c r="O77" s="150"/>
      <c r="P77" s="150"/>
      <c r="Q77" s="60"/>
      <c r="R77" s="285"/>
      <c r="S77" s="286"/>
      <c r="T77" s="282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58"/>
      <c r="AY77" s="61"/>
      <c r="AZ77" s="159"/>
      <c r="BA77" s="158"/>
      <c r="BB77" s="61"/>
      <c r="BC77" s="159"/>
      <c r="BD77" s="158"/>
      <c r="BE77" s="61"/>
      <c r="BF77" s="159"/>
      <c r="BG77" s="158"/>
      <c r="BH77" s="61"/>
      <c r="BI77" s="159"/>
      <c r="BJ77" s="158"/>
      <c r="BK77" s="61"/>
      <c r="BL77" s="159"/>
      <c r="BM77" s="158"/>
      <c r="BN77" s="61"/>
      <c r="BO77" s="159"/>
      <c r="BP77" s="158"/>
      <c r="BQ77" s="61"/>
      <c r="BR77" s="159"/>
      <c r="BS77" s="158"/>
      <c r="BT77" s="61"/>
      <c r="BU77" s="159"/>
      <c r="BV77" s="158"/>
      <c r="BW77" s="61"/>
      <c r="BX77" s="159"/>
      <c r="BY77" s="158"/>
      <c r="BZ77" s="61"/>
      <c r="CA77" s="159"/>
      <c r="CB77" s="158"/>
      <c r="CC77" s="61"/>
      <c r="CD77" s="159"/>
      <c r="CE77" s="158"/>
      <c r="CF77" s="61"/>
      <c r="CG77" s="159"/>
      <c r="CH77" s="158"/>
      <c r="CI77" s="61"/>
      <c r="CJ77" s="159"/>
      <c r="CK77" s="158"/>
      <c r="CL77" s="61"/>
      <c r="CM77" s="159"/>
    </row>
    <row r="78" spans="1:91" s="9" customFormat="1" ht="17.45" customHeight="1">
      <c r="A78" s="236"/>
      <c r="B78" s="28"/>
      <c r="C78" s="216" t="s">
        <v>203</v>
      </c>
      <c r="D78" s="157" t="s">
        <v>15</v>
      </c>
      <c r="E78" s="96">
        <v>2</v>
      </c>
      <c r="F78" s="96">
        <f>E78*17</f>
        <v>34</v>
      </c>
      <c r="G78" s="96">
        <v>32</v>
      </c>
      <c r="H78" s="96"/>
      <c r="I78" s="96">
        <v>2</v>
      </c>
      <c r="J78" s="95">
        <v>2</v>
      </c>
      <c r="K78" s="116"/>
      <c r="L78" s="84"/>
      <c r="M78" s="84"/>
      <c r="N78" s="96"/>
      <c r="O78" s="96"/>
      <c r="P78" s="96"/>
      <c r="Q78" s="155"/>
      <c r="R78" s="285"/>
      <c r="S78" s="286"/>
      <c r="T78" s="292">
        <v>6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</row>
    <row r="79" spans="1:91" s="9" customFormat="1" ht="17.45" customHeight="1">
      <c r="A79" s="236"/>
      <c r="B79" s="112"/>
      <c r="C79" s="215" t="s">
        <v>204</v>
      </c>
      <c r="D79" s="203" t="s">
        <v>227</v>
      </c>
      <c r="E79" s="97">
        <v>2</v>
      </c>
      <c r="F79" s="58">
        <f t="shared" ref="F79:F87" si="8">E79*17</f>
        <v>34</v>
      </c>
      <c r="G79" s="58">
        <v>32</v>
      </c>
      <c r="H79" s="97"/>
      <c r="I79" s="97">
        <v>2</v>
      </c>
      <c r="J79" s="117"/>
      <c r="K79" s="97">
        <v>2</v>
      </c>
      <c r="L79" s="39"/>
      <c r="M79" s="97"/>
      <c r="N79" s="97"/>
      <c r="O79" s="97"/>
      <c r="P79" s="97"/>
      <c r="Q79" s="156"/>
      <c r="R79" s="285"/>
      <c r="S79" s="286"/>
      <c r="T79" s="292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</row>
    <row r="80" spans="1:91" s="9" customFormat="1" ht="17.45" customHeight="1">
      <c r="A80" s="236"/>
      <c r="B80" s="112"/>
      <c r="C80" s="215" t="s">
        <v>205</v>
      </c>
      <c r="D80" s="204" t="s">
        <v>189</v>
      </c>
      <c r="E80" s="155">
        <v>3</v>
      </c>
      <c r="F80" s="58">
        <f t="shared" si="8"/>
        <v>51</v>
      </c>
      <c r="G80" s="58">
        <v>51</v>
      </c>
      <c r="H80" s="155"/>
      <c r="I80" s="62"/>
      <c r="J80" s="118"/>
      <c r="K80" s="39"/>
      <c r="L80" s="62">
        <v>3</v>
      </c>
      <c r="M80" s="62"/>
      <c r="N80" s="62"/>
      <c r="O80" s="60"/>
      <c r="P80" s="62"/>
      <c r="Q80" s="156"/>
      <c r="R80" s="285"/>
      <c r="S80" s="286"/>
      <c r="T80" s="29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</row>
    <row r="81" spans="1:89" s="9" customFormat="1" ht="17.45" customHeight="1">
      <c r="A81" s="236"/>
      <c r="B81" s="4"/>
      <c r="C81" s="215" t="s">
        <v>206</v>
      </c>
      <c r="D81" s="205" t="s">
        <v>190</v>
      </c>
      <c r="E81" s="151">
        <v>3</v>
      </c>
      <c r="F81" s="58">
        <f t="shared" si="8"/>
        <v>51</v>
      </c>
      <c r="G81" s="58">
        <v>51</v>
      </c>
      <c r="H81" s="151"/>
      <c r="I81" s="60"/>
      <c r="J81" s="117"/>
      <c r="K81" s="39"/>
      <c r="L81" s="60"/>
      <c r="M81" s="60">
        <v>3</v>
      </c>
      <c r="N81" s="60"/>
      <c r="O81" s="60"/>
      <c r="P81" s="60"/>
      <c r="Q81" s="156"/>
      <c r="R81" s="285"/>
      <c r="S81" s="286"/>
      <c r="T81" s="29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</row>
    <row r="82" spans="1:89" s="9" customFormat="1" ht="17.45" customHeight="1" thickBot="1">
      <c r="A82" s="237"/>
      <c r="B82" s="290" t="s">
        <v>183</v>
      </c>
      <c r="C82" s="291"/>
      <c r="D82" s="57" t="s">
        <v>105</v>
      </c>
      <c r="E82" s="149">
        <f>SUM(E76:E81)</f>
        <v>12</v>
      </c>
      <c r="F82" s="148">
        <f>SUM(F76:F81)</f>
        <v>238</v>
      </c>
      <c r="G82" s="148">
        <f>SUM(G76:G81)</f>
        <v>166</v>
      </c>
      <c r="H82" s="149">
        <f>SUM(H76:H81)</f>
        <v>68</v>
      </c>
      <c r="I82" s="153">
        <f>SUM(I78:I81)</f>
        <v>4</v>
      </c>
      <c r="J82" s="119">
        <f>SUM(J78:J81)</f>
        <v>2</v>
      </c>
      <c r="K82" s="119">
        <f>SUM(K78:K81)</f>
        <v>2</v>
      </c>
      <c r="L82" s="119">
        <f>SUM(L76:L81)</f>
        <v>5</v>
      </c>
      <c r="M82" s="119">
        <f>SUM(M76:M81)</f>
        <v>5</v>
      </c>
      <c r="N82" s="119">
        <f>SUM(N78:N81)</f>
        <v>0</v>
      </c>
      <c r="O82" s="119">
        <f>SUM(O78:O81)</f>
        <v>0</v>
      </c>
      <c r="P82" s="119">
        <f>SUM(P78:P81)</f>
        <v>0</v>
      </c>
      <c r="Q82" s="119">
        <f>SUM(Q78:Q81)</f>
        <v>0</v>
      </c>
      <c r="R82" s="285"/>
      <c r="S82" s="286"/>
      <c r="T82" s="293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</row>
    <row r="83" spans="1:89" s="9" customFormat="1" ht="17.45" customHeight="1">
      <c r="A83" s="235" t="s">
        <v>110</v>
      </c>
      <c r="B83" s="181"/>
      <c r="C83" s="68" t="s">
        <v>193</v>
      </c>
      <c r="D83" s="179" t="s">
        <v>42</v>
      </c>
      <c r="E83" s="110">
        <v>3</v>
      </c>
      <c r="F83" s="109">
        <f>E83*17</f>
        <v>51</v>
      </c>
      <c r="G83" s="109">
        <v>39</v>
      </c>
      <c r="H83" s="110">
        <v>12</v>
      </c>
      <c r="I83" s="131"/>
      <c r="J83" s="177"/>
      <c r="K83" s="110">
        <v>3</v>
      </c>
      <c r="L83" s="110"/>
      <c r="M83" s="180"/>
      <c r="N83" s="162"/>
      <c r="O83" s="162"/>
      <c r="P83" s="162"/>
      <c r="Q83" s="162"/>
      <c r="R83" s="285"/>
      <c r="S83" s="286"/>
      <c r="T83" s="272">
        <v>20.5</v>
      </c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</row>
    <row r="84" spans="1:89" s="9" customFormat="1" ht="17.45" customHeight="1">
      <c r="A84" s="236"/>
      <c r="B84" s="174"/>
      <c r="C84" s="47" t="s">
        <v>194</v>
      </c>
      <c r="D84" s="82" t="s">
        <v>113</v>
      </c>
      <c r="E84" s="77">
        <v>3</v>
      </c>
      <c r="F84" s="70">
        <v>51</v>
      </c>
      <c r="G84" s="70">
        <v>51</v>
      </c>
      <c r="H84" s="77"/>
      <c r="I84" s="29"/>
      <c r="J84" s="67"/>
      <c r="K84" s="77"/>
      <c r="L84" s="77"/>
      <c r="M84" s="77">
        <v>3</v>
      </c>
      <c r="N84" s="77"/>
      <c r="O84" s="77"/>
      <c r="P84" s="118"/>
      <c r="Q84" s="118"/>
      <c r="R84" s="285"/>
      <c r="S84" s="286"/>
      <c r="T84" s="273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</row>
    <row r="85" spans="1:89" s="9" customFormat="1" ht="17.45" customHeight="1">
      <c r="A85" s="236"/>
      <c r="B85" s="174"/>
      <c r="C85" s="47" t="s">
        <v>195</v>
      </c>
      <c r="D85" s="82" t="s">
        <v>35</v>
      </c>
      <c r="E85" s="77">
        <v>1.5</v>
      </c>
      <c r="F85" s="77">
        <v>25</v>
      </c>
      <c r="G85" s="77">
        <v>25</v>
      </c>
      <c r="H85" s="77"/>
      <c r="I85" s="77"/>
      <c r="J85" s="83"/>
      <c r="K85" s="77"/>
      <c r="L85" s="77"/>
      <c r="M85" s="77"/>
      <c r="N85" s="77"/>
      <c r="O85" s="113"/>
      <c r="P85" s="77">
        <v>1.5</v>
      </c>
      <c r="Q85" s="113"/>
      <c r="R85" s="285"/>
      <c r="S85" s="286"/>
      <c r="T85" s="273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</row>
    <row r="86" spans="1:89" s="9" customFormat="1" ht="17.45" customHeight="1">
      <c r="A86" s="236"/>
      <c r="B86" s="4"/>
      <c r="C86" s="59" t="s">
        <v>106</v>
      </c>
      <c r="D86" s="178" t="s">
        <v>16</v>
      </c>
      <c r="E86" s="175">
        <v>2</v>
      </c>
      <c r="F86" s="96">
        <f t="shared" si="8"/>
        <v>34</v>
      </c>
      <c r="G86" s="96">
        <v>32</v>
      </c>
      <c r="H86" s="175"/>
      <c r="I86" s="175">
        <v>2</v>
      </c>
      <c r="J86" s="74"/>
      <c r="K86" s="84"/>
      <c r="L86" s="62"/>
      <c r="N86" s="62"/>
      <c r="O86" s="62"/>
      <c r="P86" s="175">
        <v>2</v>
      </c>
      <c r="Q86" s="62"/>
      <c r="R86" s="285"/>
      <c r="S86" s="286"/>
      <c r="T86" s="273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</row>
    <row r="87" spans="1:89" s="9" customFormat="1" ht="17.45" customHeight="1">
      <c r="A87" s="236"/>
      <c r="B87" s="112"/>
      <c r="C87" s="15" t="s">
        <v>107</v>
      </c>
      <c r="D87" s="54" t="s">
        <v>64</v>
      </c>
      <c r="E87" s="98">
        <v>2</v>
      </c>
      <c r="F87" s="60">
        <f t="shared" si="8"/>
        <v>34</v>
      </c>
      <c r="G87" s="60">
        <f>F87-H87-I87</f>
        <v>24</v>
      </c>
      <c r="H87" s="29">
        <v>10</v>
      </c>
      <c r="I87" s="29"/>
      <c r="J87" s="105"/>
      <c r="K87" s="29"/>
      <c r="L87" s="21"/>
      <c r="M87" s="21">
        <v>2</v>
      </c>
      <c r="N87" s="114"/>
      <c r="O87" s="120"/>
      <c r="P87" s="120"/>
      <c r="Q87" s="121"/>
      <c r="R87" s="285"/>
      <c r="S87" s="286"/>
      <c r="T87" s="273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</row>
    <row r="88" spans="1:89" s="9" customFormat="1" ht="17.45" customHeight="1">
      <c r="A88" s="236"/>
      <c r="B88" s="112"/>
      <c r="C88" s="15" t="s">
        <v>163</v>
      </c>
      <c r="D88" s="99" t="s">
        <v>12</v>
      </c>
      <c r="E88" s="100">
        <v>2.5</v>
      </c>
      <c r="F88" s="60">
        <v>42</v>
      </c>
      <c r="G88" s="60">
        <f>F88-H88-I88</f>
        <v>40</v>
      </c>
      <c r="H88" s="67"/>
      <c r="I88" s="67">
        <v>2</v>
      </c>
      <c r="J88" s="67"/>
      <c r="K88" s="101"/>
      <c r="L88" s="67"/>
      <c r="M88" s="67"/>
      <c r="N88" s="122"/>
      <c r="O88" s="21">
        <v>2.5</v>
      </c>
      <c r="P88" s="176"/>
      <c r="Q88" s="123"/>
      <c r="R88" s="285"/>
      <c r="S88" s="286"/>
      <c r="T88" s="273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</row>
    <row r="89" spans="1:89" s="9" customFormat="1" ht="17.45" customHeight="1">
      <c r="A89" s="236"/>
      <c r="B89" s="112"/>
      <c r="C89" s="15" t="s">
        <v>108</v>
      </c>
      <c r="D89" s="82" t="s">
        <v>9</v>
      </c>
      <c r="E89" s="97">
        <v>2.5</v>
      </c>
      <c r="F89" s="97">
        <v>42</v>
      </c>
      <c r="G89" s="97">
        <f>F89-H89-I89</f>
        <v>39</v>
      </c>
      <c r="H89" s="97">
        <v>3</v>
      </c>
      <c r="I89" s="60"/>
      <c r="J89" s="102"/>
      <c r="K89" s="39"/>
      <c r="M89" s="97"/>
      <c r="N89" s="97">
        <v>2.5</v>
      </c>
      <c r="O89" s="176"/>
      <c r="P89" s="176"/>
      <c r="Q89" s="85"/>
      <c r="R89" s="285"/>
      <c r="S89" s="286"/>
      <c r="T89" s="273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</row>
    <row r="90" spans="1:89" s="9" customFormat="1" ht="17.45" customHeight="1">
      <c r="A90" s="236"/>
      <c r="B90" s="112"/>
      <c r="C90" s="15" t="s">
        <v>109</v>
      </c>
      <c r="D90" s="82" t="s">
        <v>37</v>
      </c>
      <c r="E90" s="97">
        <v>2.5</v>
      </c>
      <c r="F90" s="103">
        <v>42</v>
      </c>
      <c r="G90" s="103">
        <f>F90-H90-I90</f>
        <v>42</v>
      </c>
      <c r="H90" s="97"/>
      <c r="I90" s="60"/>
      <c r="J90" s="117"/>
      <c r="K90" s="39"/>
      <c r="L90" s="97">
        <v>2.5</v>
      </c>
      <c r="M90" s="97"/>
      <c r="N90" s="97"/>
      <c r="O90" s="176"/>
      <c r="P90" s="97"/>
      <c r="Q90" s="85"/>
      <c r="R90" s="285"/>
      <c r="S90" s="286"/>
      <c r="T90" s="273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</row>
    <row r="91" spans="1:89" s="9" customFormat="1" ht="17.45" customHeight="1">
      <c r="A91" s="236"/>
      <c r="B91" s="112"/>
      <c r="C91" s="47" t="s">
        <v>196</v>
      </c>
      <c r="D91" s="82" t="s">
        <v>36</v>
      </c>
      <c r="E91" s="77">
        <v>2</v>
      </c>
      <c r="F91" s="77">
        <f>E91*17</f>
        <v>34</v>
      </c>
      <c r="G91" s="77">
        <f>F91-H91-I91</f>
        <v>26</v>
      </c>
      <c r="H91" s="77">
        <v>8</v>
      </c>
      <c r="I91" s="77"/>
      <c r="J91" s="83"/>
      <c r="K91" s="77"/>
      <c r="L91" s="77"/>
      <c r="M91" s="77"/>
      <c r="N91" s="77"/>
      <c r="O91" s="77"/>
      <c r="P91" s="113"/>
      <c r="Q91" s="77">
        <v>2</v>
      </c>
      <c r="R91" s="285"/>
      <c r="S91" s="286"/>
      <c r="T91" s="273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</row>
    <row r="92" spans="1:89" s="9" customFormat="1" ht="17.45" customHeight="1">
      <c r="A92" s="236"/>
      <c r="B92" s="112"/>
      <c r="C92" s="212" t="s">
        <v>197</v>
      </c>
      <c r="D92" s="132" t="s">
        <v>112</v>
      </c>
      <c r="E92" s="133">
        <v>2</v>
      </c>
      <c r="F92" s="32">
        <v>34</v>
      </c>
      <c r="G92" s="32">
        <v>34</v>
      </c>
      <c r="H92" s="133"/>
      <c r="I92" s="133"/>
      <c r="J92" s="134"/>
      <c r="K92" s="135"/>
      <c r="L92" s="133"/>
      <c r="M92" s="133"/>
      <c r="N92" s="133"/>
      <c r="O92" s="133"/>
      <c r="P92" s="133"/>
      <c r="Q92" s="136">
        <v>2</v>
      </c>
      <c r="R92" s="285"/>
      <c r="S92" s="286"/>
      <c r="T92" s="273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</row>
    <row r="93" spans="1:89" s="9" customFormat="1" ht="17.45" customHeight="1">
      <c r="A93" s="236"/>
      <c r="B93" s="112"/>
      <c r="C93" s="212" t="s">
        <v>198</v>
      </c>
      <c r="D93" s="132" t="s">
        <v>133</v>
      </c>
      <c r="E93" s="133">
        <v>2</v>
      </c>
      <c r="F93" s="32">
        <v>34</v>
      </c>
      <c r="G93" s="32">
        <v>17</v>
      </c>
      <c r="H93" s="133">
        <v>17</v>
      </c>
      <c r="I93" s="133"/>
      <c r="J93" s="134"/>
      <c r="K93" s="135"/>
      <c r="L93" s="133"/>
      <c r="M93" s="133"/>
      <c r="N93" s="133">
        <v>2</v>
      </c>
      <c r="O93" s="133"/>
      <c r="P93" s="77"/>
      <c r="Q93" s="85"/>
      <c r="R93" s="285"/>
      <c r="S93" s="286"/>
      <c r="T93" s="273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</row>
    <row r="94" spans="1:89" s="9" customFormat="1" ht="17.45" customHeight="1">
      <c r="A94" s="236"/>
      <c r="B94" s="4"/>
      <c r="C94" s="15" t="s">
        <v>147</v>
      </c>
      <c r="D94" s="93" t="s">
        <v>65</v>
      </c>
      <c r="E94" s="97">
        <v>2</v>
      </c>
      <c r="F94" s="151">
        <f>E94*17</f>
        <v>34</v>
      </c>
      <c r="G94" s="151">
        <f>F94-H94-I94</f>
        <v>34</v>
      </c>
      <c r="H94" s="97"/>
      <c r="I94" s="97"/>
      <c r="J94" s="102"/>
      <c r="K94" s="97"/>
      <c r="L94" s="104"/>
      <c r="M94" s="104"/>
      <c r="N94" s="97"/>
      <c r="O94" s="97">
        <v>2</v>
      </c>
      <c r="Q94" s="97"/>
      <c r="R94" s="285"/>
      <c r="S94" s="286"/>
      <c r="T94" s="273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</row>
    <row r="95" spans="1:89" s="9" customFormat="1" ht="17.45" customHeight="1" thickBot="1">
      <c r="A95" s="237"/>
      <c r="B95" s="290" t="s">
        <v>184</v>
      </c>
      <c r="C95" s="291"/>
      <c r="D95" s="165" t="s">
        <v>149</v>
      </c>
      <c r="E95" s="127">
        <f>SUM(E83:E94)</f>
        <v>27</v>
      </c>
      <c r="F95" s="127">
        <f t="shared" ref="F95:Q95" si="9">SUM(F83:F94)</f>
        <v>457</v>
      </c>
      <c r="G95" s="127">
        <f t="shared" si="9"/>
        <v>403</v>
      </c>
      <c r="H95" s="127">
        <f t="shared" si="9"/>
        <v>50</v>
      </c>
      <c r="I95" s="127">
        <f t="shared" si="9"/>
        <v>4</v>
      </c>
      <c r="J95" s="127">
        <f t="shared" si="9"/>
        <v>0</v>
      </c>
      <c r="K95" s="127">
        <f t="shared" si="9"/>
        <v>3</v>
      </c>
      <c r="L95" s="127">
        <f t="shared" si="9"/>
        <v>2.5</v>
      </c>
      <c r="M95" s="127">
        <f t="shared" si="9"/>
        <v>5</v>
      </c>
      <c r="N95" s="127">
        <f t="shared" si="9"/>
        <v>4.5</v>
      </c>
      <c r="O95" s="127">
        <f t="shared" si="9"/>
        <v>4.5</v>
      </c>
      <c r="P95" s="127">
        <f t="shared" si="9"/>
        <v>3.5</v>
      </c>
      <c r="Q95" s="127">
        <f t="shared" si="9"/>
        <v>4</v>
      </c>
      <c r="R95" s="285"/>
      <c r="S95" s="286"/>
      <c r="T95" s="274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</row>
    <row r="96" spans="1:89" s="9" customFormat="1" ht="17.45" customHeight="1">
      <c r="A96" s="235" t="s">
        <v>30</v>
      </c>
      <c r="B96" s="31"/>
      <c r="C96" s="59" t="s">
        <v>134</v>
      </c>
      <c r="D96" s="52" t="s">
        <v>17</v>
      </c>
      <c r="E96" s="163">
        <v>1</v>
      </c>
      <c r="F96" s="96">
        <f>E96*17</f>
        <v>17</v>
      </c>
      <c r="G96" s="62">
        <f>F96-H96-I96</f>
        <v>17</v>
      </c>
      <c r="H96" s="163"/>
      <c r="I96" s="163"/>
      <c r="J96" s="74"/>
      <c r="K96" s="163"/>
      <c r="L96" s="163"/>
      <c r="M96" s="163"/>
      <c r="N96" s="163"/>
      <c r="O96" s="163"/>
      <c r="P96" s="164">
        <v>1</v>
      </c>
      <c r="Q96" s="84"/>
      <c r="R96" s="285"/>
      <c r="S96" s="286"/>
      <c r="T96" s="287">
        <v>2</v>
      </c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</row>
    <row r="97" spans="1:89" s="9" customFormat="1" ht="17.45" customHeight="1">
      <c r="A97" s="236"/>
      <c r="B97" s="4"/>
      <c r="C97" s="15" t="s">
        <v>111</v>
      </c>
      <c r="D97" s="93" t="s">
        <v>32</v>
      </c>
      <c r="E97" s="97">
        <v>2</v>
      </c>
      <c r="F97" s="58">
        <f>E97*17</f>
        <v>34</v>
      </c>
      <c r="G97" s="58">
        <f>F97-H97-I97</f>
        <v>34</v>
      </c>
      <c r="H97" s="97"/>
      <c r="I97" s="97"/>
      <c r="J97" s="102"/>
      <c r="K97" s="97"/>
      <c r="L97" s="104"/>
      <c r="M97" s="97"/>
      <c r="N97" s="97"/>
      <c r="O97" s="97"/>
      <c r="P97" s="97">
        <v>2</v>
      </c>
      <c r="Q97" s="97"/>
      <c r="R97" s="285"/>
      <c r="S97" s="286"/>
      <c r="T97" s="288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</row>
    <row r="98" spans="1:89" s="9" customFormat="1" ht="17.45" customHeight="1" thickBot="1">
      <c r="A98" s="237"/>
      <c r="B98" s="296" t="s">
        <v>185</v>
      </c>
      <c r="C98" s="291"/>
      <c r="D98" s="125" t="s">
        <v>149</v>
      </c>
      <c r="E98" s="126">
        <f>SUM(E96:E97)</f>
        <v>3</v>
      </c>
      <c r="F98" s="148">
        <f>SUM(F96:F97)</f>
        <v>51</v>
      </c>
      <c r="G98" s="148">
        <f>SUM(G96:G97)</f>
        <v>51</v>
      </c>
      <c r="H98" s="126">
        <f t="shared" ref="H98:O98" si="10">SUM(H96:H97)</f>
        <v>0</v>
      </c>
      <c r="I98" s="126">
        <f t="shared" si="10"/>
        <v>0</v>
      </c>
      <c r="J98" s="126">
        <f t="shared" si="10"/>
        <v>0</v>
      </c>
      <c r="K98" s="126">
        <f t="shared" si="10"/>
        <v>0</v>
      </c>
      <c r="L98" s="126">
        <f t="shared" si="10"/>
        <v>0</v>
      </c>
      <c r="M98" s="126">
        <f t="shared" si="10"/>
        <v>0</v>
      </c>
      <c r="N98" s="126">
        <f t="shared" si="10"/>
        <v>0</v>
      </c>
      <c r="O98" s="126">
        <f t="shared" si="10"/>
        <v>0</v>
      </c>
      <c r="P98" s="126">
        <f>SUM(P96:P97)</f>
        <v>3</v>
      </c>
      <c r="Q98" s="126">
        <f>SUM(Q96:Q97)</f>
        <v>0</v>
      </c>
      <c r="R98" s="285"/>
      <c r="S98" s="286"/>
      <c r="T98" s="289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</row>
    <row r="99" spans="1:89" s="9" customFormat="1" ht="17.45" customHeight="1" thickBot="1">
      <c r="A99" s="219"/>
      <c r="B99" s="220"/>
      <c r="C99" s="218"/>
      <c r="D99" s="217" t="s">
        <v>210</v>
      </c>
      <c r="E99" s="49">
        <f>E82+E95+E98</f>
        <v>42</v>
      </c>
      <c r="F99" s="49">
        <f t="shared" ref="F99:Q99" si="11">F82+F95+F98</f>
        <v>746</v>
      </c>
      <c r="G99" s="49">
        <f t="shared" si="11"/>
        <v>620</v>
      </c>
      <c r="H99" s="49">
        <f t="shared" si="11"/>
        <v>118</v>
      </c>
      <c r="I99" s="49">
        <f t="shared" si="11"/>
        <v>8</v>
      </c>
      <c r="J99" s="49">
        <f t="shared" si="11"/>
        <v>2</v>
      </c>
      <c r="K99" s="49">
        <f t="shared" si="11"/>
        <v>5</v>
      </c>
      <c r="L99" s="49">
        <f t="shared" si="11"/>
        <v>7.5</v>
      </c>
      <c r="M99" s="49">
        <f t="shared" si="11"/>
        <v>10</v>
      </c>
      <c r="N99" s="49">
        <f t="shared" si="11"/>
        <v>4.5</v>
      </c>
      <c r="O99" s="49">
        <f t="shared" si="11"/>
        <v>4.5</v>
      </c>
      <c r="P99" s="49">
        <f t="shared" si="11"/>
        <v>6.5</v>
      </c>
      <c r="Q99" s="49">
        <f t="shared" si="11"/>
        <v>4</v>
      </c>
      <c r="R99" s="297"/>
      <c r="S99" s="298"/>
      <c r="T99" s="145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</row>
    <row r="100" spans="1:89" s="9" customFormat="1" ht="17.45" customHeight="1" thickBot="1">
      <c r="A100" s="267" t="s">
        <v>192</v>
      </c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9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</row>
  </sheetData>
  <mergeCells count="71">
    <mergeCell ref="R99:S99"/>
    <mergeCell ref="R65:S65"/>
    <mergeCell ref="R66:S66"/>
    <mergeCell ref="R67:S67"/>
    <mergeCell ref="R68:S68"/>
    <mergeCell ref="R69:S69"/>
    <mergeCell ref="T76:T77"/>
    <mergeCell ref="R76:S98"/>
    <mergeCell ref="T96:T98"/>
    <mergeCell ref="B95:C95"/>
    <mergeCell ref="A96:A98"/>
    <mergeCell ref="B82:C82"/>
    <mergeCell ref="T78:T82"/>
    <mergeCell ref="B98:C98"/>
    <mergeCell ref="A83:A95"/>
    <mergeCell ref="A76:A82"/>
    <mergeCell ref="A100:T100"/>
    <mergeCell ref="I5:I6"/>
    <mergeCell ref="T83:T95"/>
    <mergeCell ref="P74:Q74"/>
    <mergeCell ref="R74:S74"/>
    <mergeCell ref="E73:E75"/>
    <mergeCell ref="F73:I73"/>
    <mergeCell ref="J73:S73"/>
    <mergeCell ref="L74:M74"/>
    <mergeCell ref="A70:T70"/>
    <mergeCell ref="A71:T71"/>
    <mergeCell ref="A72:T72"/>
    <mergeCell ref="J74:K74"/>
    <mergeCell ref="A25:A43"/>
    <mergeCell ref="T25:T43"/>
    <mergeCell ref="B43:C43"/>
    <mergeCell ref="A2:T2"/>
    <mergeCell ref="A3:T3"/>
    <mergeCell ref="A4:A6"/>
    <mergeCell ref="A1:T1"/>
    <mergeCell ref="T7:T24"/>
    <mergeCell ref="A7:A24"/>
    <mergeCell ref="T4:T6"/>
    <mergeCell ref="F5:F6"/>
    <mergeCell ref="B24:C24"/>
    <mergeCell ref="B4:B6"/>
    <mergeCell ref="C4:C6"/>
    <mergeCell ref="D4:D6"/>
    <mergeCell ref="E4:E6"/>
    <mergeCell ref="F4:I4"/>
    <mergeCell ref="J4:S4"/>
    <mergeCell ref="J5:K5"/>
    <mergeCell ref="L5:M5"/>
    <mergeCell ref="G5:G6"/>
    <mergeCell ref="H5:H6"/>
    <mergeCell ref="A73:A75"/>
    <mergeCell ref="F74:F75"/>
    <mergeCell ref="G74:G75"/>
    <mergeCell ref="H74:H75"/>
    <mergeCell ref="I74:I75"/>
    <mergeCell ref="D73:D75"/>
    <mergeCell ref="A44:A59"/>
    <mergeCell ref="B73:B75"/>
    <mergeCell ref="C73:C75"/>
    <mergeCell ref="A60:A64"/>
    <mergeCell ref="B59:C59"/>
    <mergeCell ref="N5:O5"/>
    <mergeCell ref="P5:Q5"/>
    <mergeCell ref="R5:S5"/>
    <mergeCell ref="T60:T64"/>
    <mergeCell ref="T73:T75"/>
    <mergeCell ref="T44:T59"/>
    <mergeCell ref="N74:O74"/>
    <mergeCell ref="R7:S43"/>
    <mergeCell ref="R44:S64"/>
  </mergeCells>
  <phoneticPr fontId="1" type="noConversion"/>
  <conditionalFormatting sqref="D26">
    <cfRule type="duplicateValues" dxfId="1" priority="2"/>
  </conditionalFormatting>
  <conditionalFormatting sqref="D27">
    <cfRule type="duplicateValues" dxfId="0" priority="1"/>
  </conditionalFormatting>
  <pageMargins left="0.59055118110236227" right="0.59055118110236227" top="0.78740157480314965" bottom="0.78740157480314965" header="0.35433070866141736" footer="0.31496062992125984"/>
  <pageSetup paperSize="9" scale="95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临床药学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2015-10-30T08:26:20Z</cp:lastPrinted>
  <dcterms:created xsi:type="dcterms:W3CDTF">2006-09-13T11:21:51Z</dcterms:created>
  <dcterms:modified xsi:type="dcterms:W3CDTF">2015-12-22T03:42:39Z</dcterms:modified>
</cp:coreProperties>
</file>