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210" windowWidth="15390" windowHeight="7620" tabRatio="823" firstSheet="1" activeTab="1"/>
  </bookViews>
  <sheets>
    <sheet name="中医、骨伤、运动、传统、对外" sheetId="1" r:id="rId1"/>
    <sheet name="食品质量" sheetId="28" r:id="rId2"/>
  </sheets>
  <calcPr calcId="145621"/>
</workbook>
</file>

<file path=xl/calcChain.xml><?xml version="1.0" encoding="utf-8"?>
<calcChain xmlns="http://schemas.openxmlformats.org/spreadsheetml/2006/main">
  <c r="M98" i="28" l="1"/>
  <c r="G97" i="28"/>
  <c r="H97" i="28"/>
  <c r="J97" i="28"/>
  <c r="K97" i="28"/>
  <c r="L97" i="28"/>
  <c r="M97" i="28"/>
  <c r="N97" i="28"/>
  <c r="O97" i="28"/>
  <c r="P97" i="28"/>
  <c r="G86" i="28"/>
  <c r="H86" i="28"/>
  <c r="J86" i="28"/>
  <c r="K86" i="28"/>
  <c r="L86" i="28"/>
  <c r="M86" i="28"/>
  <c r="N86" i="28"/>
  <c r="O86" i="28"/>
  <c r="P86" i="28"/>
  <c r="G79" i="28"/>
  <c r="G98" i="28" s="1"/>
  <c r="H79" i="28"/>
  <c r="H98" i="28" s="1"/>
  <c r="I79" i="28"/>
  <c r="J79" i="28"/>
  <c r="K79" i="28"/>
  <c r="L79" i="28"/>
  <c r="L98" i="28" s="1"/>
  <c r="M79" i="28"/>
  <c r="N79" i="28"/>
  <c r="O79" i="28"/>
  <c r="P79" i="28"/>
  <c r="P98" i="28" s="1"/>
  <c r="G22" i="28"/>
  <c r="I22" i="28"/>
  <c r="J22" i="28"/>
  <c r="K22" i="28"/>
  <c r="L22" i="28"/>
  <c r="M22" i="28"/>
  <c r="N22" i="28"/>
  <c r="O22" i="28"/>
  <c r="P22" i="28"/>
  <c r="E22" i="28"/>
  <c r="O98" i="28" l="1"/>
  <c r="K98" i="28"/>
  <c r="N98" i="28"/>
  <c r="J98" i="28"/>
  <c r="F20" i="28"/>
  <c r="I27" i="28"/>
  <c r="E79" i="28"/>
  <c r="F78" i="28"/>
  <c r="F77" i="28"/>
  <c r="F75" i="28"/>
  <c r="F17" i="28"/>
  <c r="F13" i="28"/>
  <c r="F12" i="28"/>
  <c r="F11" i="28"/>
  <c r="F10" i="28"/>
  <c r="F9" i="28"/>
  <c r="F8" i="28"/>
  <c r="E97" i="28"/>
  <c r="F96" i="28"/>
  <c r="I96" i="28" s="1"/>
  <c r="F95" i="28"/>
  <c r="I95" i="28" s="1"/>
  <c r="I94" i="28"/>
  <c r="I93" i="28"/>
  <c r="F92" i="28"/>
  <c r="I92" i="28" s="1"/>
  <c r="F91" i="28"/>
  <c r="I91" i="28" s="1"/>
  <c r="F90" i="28"/>
  <c r="I90" i="28" s="1"/>
  <c r="F89" i="28"/>
  <c r="I89" i="28" s="1"/>
  <c r="F88" i="28"/>
  <c r="I88" i="28" s="1"/>
  <c r="F87" i="28"/>
  <c r="E86" i="28"/>
  <c r="F85" i="28"/>
  <c r="I85" i="28" s="1"/>
  <c r="I84" i="28"/>
  <c r="I83" i="28"/>
  <c r="F82" i="28"/>
  <c r="I82" i="28" s="1"/>
  <c r="F81" i="28"/>
  <c r="I81" i="28" s="1"/>
  <c r="F80" i="28"/>
  <c r="P59" i="28"/>
  <c r="O59" i="28"/>
  <c r="N59" i="28"/>
  <c r="M59" i="28"/>
  <c r="L59" i="28"/>
  <c r="K59" i="28"/>
  <c r="J59" i="28"/>
  <c r="I59" i="28"/>
  <c r="G59" i="28"/>
  <c r="E59" i="28"/>
  <c r="R49" i="28" s="1"/>
  <c r="F55" i="28"/>
  <c r="H55" i="28" s="1"/>
  <c r="F54" i="28"/>
  <c r="H54" i="28" s="1"/>
  <c r="F53" i="28"/>
  <c r="H53" i="28" s="1"/>
  <c r="F52" i="28"/>
  <c r="H52" i="28" s="1"/>
  <c r="F51" i="28"/>
  <c r="H51" i="28" s="1"/>
  <c r="F50" i="28"/>
  <c r="H50" i="28" s="1"/>
  <c r="F49" i="28"/>
  <c r="H49" i="28" s="1"/>
  <c r="P48" i="28"/>
  <c r="O48" i="28"/>
  <c r="N48" i="28"/>
  <c r="M48" i="28"/>
  <c r="L48" i="28"/>
  <c r="K48" i="28"/>
  <c r="J48" i="28"/>
  <c r="H48" i="28"/>
  <c r="G48" i="28"/>
  <c r="E48" i="28"/>
  <c r="R37" i="28" s="1"/>
  <c r="F47" i="28"/>
  <c r="I47" i="28" s="1"/>
  <c r="F46" i="28"/>
  <c r="I46" i="28" s="1"/>
  <c r="F45" i="28"/>
  <c r="I45" i="28" s="1"/>
  <c r="F44" i="28"/>
  <c r="I44" i="28" s="1"/>
  <c r="F43" i="28"/>
  <c r="I43" i="28" s="1"/>
  <c r="I42" i="28"/>
  <c r="F41" i="28"/>
  <c r="I41" i="28" s="1"/>
  <c r="I40" i="28"/>
  <c r="I39" i="28"/>
  <c r="F38" i="28"/>
  <c r="I38" i="28" s="1"/>
  <c r="P36" i="28"/>
  <c r="O36" i="28"/>
  <c r="N36" i="28"/>
  <c r="M36" i="28"/>
  <c r="L36" i="28"/>
  <c r="K36" i="28"/>
  <c r="J36" i="28"/>
  <c r="H36" i="28"/>
  <c r="G36" i="28"/>
  <c r="E36" i="28"/>
  <c r="R23" i="28" s="1"/>
  <c r="F35" i="28"/>
  <c r="I35" i="28" s="1"/>
  <c r="I34" i="28"/>
  <c r="F33" i="28"/>
  <c r="I33" i="28" s="1"/>
  <c r="F32" i="28"/>
  <c r="I32" i="28" s="1"/>
  <c r="I31" i="28"/>
  <c r="F30" i="28"/>
  <c r="I30" i="28" s="1"/>
  <c r="I29" i="28"/>
  <c r="I28" i="28"/>
  <c r="F26" i="28"/>
  <c r="I26" i="28" s="1"/>
  <c r="I25" i="28"/>
  <c r="F24" i="28"/>
  <c r="I24" i="28" s="1"/>
  <c r="G189" i="1"/>
  <c r="G191" i="1"/>
  <c r="I23" i="28"/>
  <c r="I37" i="28"/>
  <c r="R195" i="1"/>
  <c r="Q195" i="1"/>
  <c r="P195" i="1"/>
  <c r="O195" i="1"/>
  <c r="N195" i="1"/>
  <c r="M195" i="1"/>
  <c r="L195" i="1"/>
  <c r="K195" i="1"/>
  <c r="J195" i="1"/>
  <c r="I195" i="1"/>
  <c r="F195" i="1"/>
  <c r="H193" i="1"/>
  <c r="H192" i="1"/>
  <c r="H191" i="1"/>
  <c r="H190" i="1"/>
  <c r="G188" i="1"/>
  <c r="R187" i="1"/>
  <c r="Q187" i="1"/>
  <c r="P187" i="1"/>
  <c r="O187" i="1"/>
  <c r="N187" i="1"/>
  <c r="M187" i="1"/>
  <c r="L187" i="1"/>
  <c r="K187" i="1"/>
  <c r="J187" i="1"/>
  <c r="I187" i="1"/>
  <c r="F187" i="1"/>
  <c r="G186" i="1"/>
  <c r="H186" i="1" s="1"/>
  <c r="H187" i="1" s="1"/>
  <c r="G184" i="1"/>
  <c r="G183" i="1"/>
  <c r="G182" i="1"/>
  <c r="G181" i="1"/>
  <c r="R180" i="1"/>
  <c r="Q180" i="1"/>
  <c r="P180" i="1"/>
  <c r="O180" i="1"/>
  <c r="N180" i="1"/>
  <c r="M180" i="1"/>
  <c r="L180" i="1"/>
  <c r="K180" i="1"/>
  <c r="J180" i="1"/>
  <c r="I180" i="1"/>
  <c r="F180" i="1"/>
  <c r="G178" i="1"/>
  <c r="H178" i="1" s="1"/>
  <c r="G177" i="1"/>
  <c r="G180" i="1" s="1"/>
  <c r="H177" i="1"/>
  <c r="H176" i="1"/>
  <c r="H175" i="1"/>
  <c r="R174" i="1"/>
  <c r="Q174" i="1"/>
  <c r="P174" i="1"/>
  <c r="O174" i="1"/>
  <c r="N174" i="1"/>
  <c r="M174" i="1"/>
  <c r="L174" i="1"/>
  <c r="K174" i="1"/>
  <c r="J174" i="1"/>
  <c r="I174" i="1"/>
  <c r="F174" i="1"/>
  <c r="H172" i="1"/>
  <c r="H171" i="1"/>
  <c r="G170" i="1"/>
  <c r="G174" i="1" s="1"/>
  <c r="H169" i="1"/>
  <c r="H168" i="1"/>
  <c r="R167" i="1"/>
  <c r="Q167" i="1"/>
  <c r="P167" i="1"/>
  <c r="O167" i="1"/>
  <c r="N167" i="1"/>
  <c r="M167" i="1"/>
  <c r="L167" i="1"/>
  <c r="K167" i="1"/>
  <c r="J167" i="1"/>
  <c r="I167" i="1"/>
  <c r="F167" i="1"/>
  <c r="H165" i="1"/>
  <c r="G164" i="1"/>
  <c r="H164" i="1" s="1"/>
  <c r="H162" i="1"/>
  <c r="H161" i="1"/>
  <c r="H160" i="1"/>
  <c r="R159" i="1"/>
  <c r="Q159" i="1"/>
  <c r="P159" i="1"/>
  <c r="O159" i="1"/>
  <c r="N159" i="1"/>
  <c r="M159" i="1"/>
  <c r="L159" i="1"/>
  <c r="K159" i="1"/>
  <c r="J159" i="1"/>
  <c r="I159" i="1"/>
  <c r="F159" i="1"/>
  <c r="H158" i="1"/>
  <c r="H157" i="1"/>
  <c r="H156" i="1"/>
  <c r="H155" i="1"/>
  <c r="H154" i="1"/>
  <c r="G153" i="1"/>
  <c r="H153" i="1" s="1"/>
  <c r="H152" i="1"/>
  <c r="H151" i="1"/>
  <c r="H150" i="1"/>
  <c r="H149" i="1"/>
  <c r="H148" i="1"/>
  <c r="G147" i="1"/>
  <c r="H147" i="1" s="1"/>
  <c r="G146" i="1"/>
  <c r="H146" i="1" s="1"/>
  <c r="G145" i="1"/>
  <c r="H145" i="1" s="1"/>
  <c r="G143" i="1"/>
  <c r="H143" i="1" s="1"/>
  <c r="H142" i="1"/>
  <c r="G141" i="1"/>
  <c r="H141" i="1" s="1"/>
  <c r="H140" i="1"/>
  <c r="G138" i="1"/>
  <c r="H138" i="1" s="1"/>
  <c r="G137" i="1"/>
  <c r="H137" i="1" s="1"/>
  <c r="G136" i="1"/>
  <c r="H136" i="1" s="1"/>
  <c r="G135" i="1"/>
  <c r="H135" i="1" s="1"/>
  <c r="H134" i="1"/>
  <c r="G133" i="1"/>
  <c r="H133" i="1" s="1"/>
  <c r="G131" i="1"/>
  <c r="G130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R99" i="1"/>
  <c r="Q99" i="1"/>
  <c r="P99" i="1"/>
  <c r="O99" i="1"/>
  <c r="N99" i="1"/>
  <c r="M99" i="1"/>
  <c r="L99" i="1"/>
  <c r="K99" i="1"/>
  <c r="J99" i="1"/>
  <c r="I99" i="1"/>
  <c r="H99" i="1"/>
  <c r="F99" i="1"/>
  <c r="T94" i="1" s="1"/>
  <c r="G98" i="1"/>
  <c r="G97" i="1"/>
  <c r="G96" i="1"/>
  <c r="G95" i="1"/>
  <c r="G94" i="1"/>
  <c r="R93" i="1"/>
  <c r="Q93" i="1"/>
  <c r="P93" i="1"/>
  <c r="O93" i="1"/>
  <c r="N93" i="1"/>
  <c r="M93" i="1"/>
  <c r="L93" i="1"/>
  <c r="K93" i="1"/>
  <c r="J93" i="1"/>
  <c r="I93" i="1"/>
  <c r="F93" i="1"/>
  <c r="T86" i="1" s="1"/>
  <c r="G92" i="1"/>
  <c r="G91" i="1"/>
  <c r="G90" i="1"/>
  <c r="G89" i="1"/>
  <c r="H89" i="1" s="1"/>
  <c r="G88" i="1"/>
  <c r="H88" i="1" s="1"/>
  <c r="G87" i="1"/>
  <c r="H87" i="1"/>
  <c r="G86" i="1"/>
  <c r="R85" i="1"/>
  <c r="Q85" i="1"/>
  <c r="P85" i="1"/>
  <c r="O85" i="1"/>
  <c r="N85" i="1"/>
  <c r="M85" i="1"/>
  <c r="L85" i="1"/>
  <c r="K85" i="1"/>
  <c r="J85" i="1"/>
  <c r="I85" i="1"/>
  <c r="F85" i="1"/>
  <c r="T76" i="1" s="1"/>
  <c r="H84" i="1"/>
  <c r="G83" i="1"/>
  <c r="H83" i="1"/>
  <c r="G82" i="1"/>
  <c r="H82" i="1" s="1"/>
  <c r="G80" i="1"/>
  <c r="H80" i="1" s="1"/>
  <c r="G79" i="1"/>
  <c r="H79" i="1" s="1"/>
  <c r="G78" i="1"/>
  <c r="G77" i="1"/>
  <c r="H77" i="1" s="1"/>
  <c r="H76" i="1"/>
  <c r="R75" i="1"/>
  <c r="Q75" i="1"/>
  <c r="P75" i="1"/>
  <c r="O75" i="1"/>
  <c r="N75" i="1"/>
  <c r="M75" i="1"/>
  <c r="L75" i="1"/>
  <c r="K75" i="1"/>
  <c r="J75" i="1"/>
  <c r="I75" i="1"/>
  <c r="F75" i="1"/>
  <c r="T67" i="1" s="1"/>
  <c r="H74" i="1"/>
  <c r="G72" i="1"/>
  <c r="H72" i="1" s="1"/>
  <c r="H71" i="1"/>
  <c r="G70" i="1"/>
  <c r="H70" i="1" s="1"/>
  <c r="G69" i="1"/>
  <c r="H69" i="1" s="1"/>
  <c r="G68" i="1"/>
  <c r="H68" i="1"/>
  <c r="G67" i="1"/>
  <c r="H67" i="1" s="1"/>
  <c r="R66" i="1"/>
  <c r="Q66" i="1"/>
  <c r="P66" i="1"/>
  <c r="O66" i="1"/>
  <c r="N66" i="1"/>
  <c r="M66" i="1"/>
  <c r="L66" i="1"/>
  <c r="K66" i="1"/>
  <c r="J66" i="1"/>
  <c r="I66" i="1"/>
  <c r="F66" i="1"/>
  <c r="T59" i="1" s="1"/>
  <c r="G65" i="1"/>
  <c r="H65" i="1" s="1"/>
  <c r="G63" i="1"/>
  <c r="G62" i="1"/>
  <c r="H62" i="1" s="1"/>
  <c r="G61" i="1"/>
  <c r="H60" i="1"/>
  <c r="H59" i="1"/>
  <c r="R58" i="1"/>
  <c r="Q58" i="1"/>
  <c r="P58" i="1"/>
  <c r="O58" i="1"/>
  <c r="N58" i="1"/>
  <c r="M58" i="1"/>
  <c r="L58" i="1"/>
  <c r="K58" i="1"/>
  <c r="J58" i="1"/>
  <c r="I58" i="1"/>
  <c r="F58" i="1"/>
  <c r="T51" i="1" s="1"/>
  <c r="H57" i="1"/>
  <c r="G56" i="1"/>
  <c r="H56" i="1" s="1"/>
  <c r="G55" i="1"/>
  <c r="G54" i="1"/>
  <c r="H54" i="1" s="1"/>
  <c r="G53" i="1"/>
  <c r="H53" i="1" s="1"/>
  <c r="H52" i="1"/>
  <c r="H51" i="1"/>
  <c r="R50" i="1"/>
  <c r="Q50" i="1"/>
  <c r="P50" i="1"/>
  <c r="O50" i="1"/>
  <c r="N50" i="1"/>
  <c r="M50" i="1"/>
  <c r="L50" i="1"/>
  <c r="K50" i="1"/>
  <c r="J50" i="1"/>
  <c r="I50" i="1"/>
  <c r="F50" i="1"/>
  <c r="T37" i="1" s="1"/>
  <c r="H49" i="1"/>
  <c r="H48" i="1"/>
  <c r="G47" i="1"/>
  <c r="G46" i="1"/>
  <c r="H46" i="1" s="1"/>
  <c r="G44" i="1"/>
  <c r="H44" i="1" s="1"/>
  <c r="H43" i="1"/>
  <c r="G42" i="1"/>
  <c r="H42" i="1" s="1"/>
  <c r="G41" i="1"/>
  <c r="H41" i="1" s="1"/>
  <c r="G40" i="1"/>
  <c r="G39" i="1"/>
  <c r="H39" i="1"/>
  <c r="H38" i="1"/>
  <c r="H37" i="1"/>
  <c r="R36" i="1"/>
  <c r="Q36" i="1"/>
  <c r="P36" i="1"/>
  <c r="O36" i="1"/>
  <c r="N36" i="1"/>
  <c r="M36" i="1"/>
  <c r="L36" i="1"/>
  <c r="K36" i="1"/>
  <c r="J36" i="1"/>
  <c r="I36" i="1"/>
  <c r="F36" i="1"/>
  <c r="T23" i="1" s="1"/>
  <c r="G35" i="1"/>
  <c r="H35" i="1" s="1"/>
  <c r="H34" i="1"/>
  <c r="H33" i="1"/>
  <c r="G31" i="1"/>
  <c r="H31" i="1" s="1"/>
  <c r="G30" i="1"/>
  <c r="H30" i="1" s="1"/>
  <c r="H29" i="1"/>
  <c r="G28" i="1"/>
  <c r="H28" i="1" s="1"/>
  <c r="G27" i="1"/>
  <c r="H27" i="1" s="1"/>
  <c r="G26" i="1"/>
  <c r="G25" i="1"/>
  <c r="H25" i="1" s="1"/>
  <c r="R22" i="1"/>
  <c r="Q22" i="1"/>
  <c r="P22" i="1"/>
  <c r="O22" i="1"/>
  <c r="N22" i="1"/>
  <c r="M22" i="1"/>
  <c r="L22" i="1"/>
  <c r="K22" i="1"/>
  <c r="J22" i="1"/>
  <c r="H22" i="1"/>
  <c r="F22" i="1"/>
  <c r="T7" i="1" s="1"/>
  <c r="G21" i="1"/>
  <c r="I20" i="1"/>
  <c r="G15" i="1"/>
  <c r="G14" i="1"/>
  <c r="G13" i="1"/>
  <c r="G12" i="1"/>
  <c r="G11" i="1"/>
  <c r="G10" i="1"/>
  <c r="I10" i="1" s="1"/>
  <c r="G9" i="1"/>
  <c r="I9" i="1" s="1"/>
  <c r="G8" i="1"/>
  <c r="I8" i="1" s="1"/>
  <c r="G7" i="1"/>
  <c r="I7" i="1" s="1"/>
  <c r="G50" i="1"/>
  <c r="H40" i="1"/>
  <c r="H78" i="1"/>
  <c r="F97" i="28" l="1"/>
  <c r="F86" i="28"/>
  <c r="G36" i="1"/>
  <c r="Q100" i="1"/>
  <c r="H58" i="1"/>
  <c r="G195" i="1"/>
  <c r="I80" i="28"/>
  <c r="I86" i="28" s="1"/>
  <c r="F79" i="28"/>
  <c r="P100" i="1"/>
  <c r="F100" i="1"/>
  <c r="F107" i="1" s="1"/>
  <c r="F108" i="1" s="1"/>
  <c r="G93" i="1"/>
  <c r="R100" i="1"/>
  <c r="H159" i="1"/>
  <c r="H180" i="1"/>
  <c r="E98" i="28"/>
  <c r="H8" i="28"/>
  <c r="H22" i="28" s="1"/>
  <c r="F22" i="28"/>
  <c r="H85" i="1"/>
  <c r="M100" i="1"/>
  <c r="O100" i="1"/>
  <c r="N60" i="28"/>
  <c r="H170" i="1"/>
  <c r="H174" i="1" s="1"/>
  <c r="N100" i="1"/>
  <c r="L100" i="1"/>
  <c r="G159" i="1"/>
  <c r="J100" i="1"/>
  <c r="K100" i="1"/>
  <c r="J60" i="28"/>
  <c r="G58" i="1"/>
  <c r="G100" i="1" s="1"/>
  <c r="G85" i="1"/>
  <c r="I22" i="1"/>
  <c r="I100" i="1" s="1"/>
  <c r="G22" i="1"/>
  <c r="G66" i="1"/>
  <c r="H75" i="1"/>
  <c r="G99" i="1"/>
  <c r="H167" i="1"/>
  <c r="G187" i="1"/>
  <c r="M60" i="28"/>
  <c r="I36" i="28"/>
  <c r="F48" i="28"/>
  <c r="L60" i="28"/>
  <c r="F36" i="28"/>
  <c r="E60" i="28"/>
  <c r="E61" i="28" s="1"/>
  <c r="F61" i="28" s="1"/>
  <c r="K60" i="28"/>
  <c r="O60" i="28"/>
  <c r="G60" i="28"/>
  <c r="P60" i="28"/>
  <c r="H50" i="1"/>
  <c r="I48" i="28"/>
  <c r="H59" i="28"/>
  <c r="G75" i="1"/>
  <c r="H26" i="1"/>
  <c r="H36" i="1" s="1"/>
  <c r="R8" i="28"/>
  <c r="H86" i="1"/>
  <c r="H93" i="1" s="1"/>
  <c r="F59" i="28"/>
  <c r="I87" i="28"/>
  <c r="I97" i="28" s="1"/>
  <c r="H61" i="1"/>
  <c r="H66" i="1" s="1"/>
  <c r="G167" i="1"/>
  <c r="H188" i="1"/>
  <c r="H195" i="1" s="1"/>
  <c r="F98" i="28" l="1"/>
  <c r="H60" i="28"/>
  <c r="I98" i="28"/>
  <c r="H100" i="1"/>
  <c r="F60" i="28"/>
  <c r="F64" i="28" s="1"/>
  <c r="I60" i="28"/>
</calcChain>
</file>

<file path=xl/sharedStrings.xml><?xml version="1.0" encoding="utf-8"?>
<sst xmlns="http://schemas.openxmlformats.org/spreadsheetml/2006/main" count="794" uniqueCount="552">
  <si>
    <t>附表一</t>
  </si>
  <si>
    <t>课程类别</t>
  </si>
  <si>
    <t>主要课程</t>
  </si>
  <si>
    <t>课程名称</t>
  </si>
  <si>
    <t>学分</t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</si>
  <si>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</si>
  <si>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t>应修学分</t>
  </si>
  <si>
    <t>总计</t>
  </si>
  <si>
    <t>讲课</t>
  </si>
  <si>
    <t>9学期</t>
  </si>
  <si>
    <t>★</t>
  </si>
  <si>
    <t>小计</t>
  </si>
  <si>
    <t>中医诊断学</t>
  </si>
  <si>
    <t>方剂学</t>
  </si>
  <si>
    <t>生理学</t>
  </si>
  <si>
    <t>生物化学</t>
  </si>
  <si>
    <t>病理学</t>
  </si>
  <si>
    <t>内经选读</t>
  </si>
  <si>
    <t>伤寒论讲义</t>
  </si>
  <si>
    <t>金匮要略</t>
  </si>
  <si>
    <t>温病学</t>
  </si>
  <si>
    <t>内科学</t>
  </si>
  <si>
    <t>中医外科学</t>
  </si>
  <si>
    <t>中医妇科学</t>
  </si>
  <si>
    <t>中医儿科学</t>
  </si>
  <si>
    <t>针灸学</t>
  </si>
  <si>
    <t>推拿学</t>
  </si>
  <si>
    <t>传染病学</t>
  </si>
  <si>
    <t>合计 12门</t>
  </si>
  <si>
    <t>附表二</t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</si>
  <si>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</si>
  <si>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医古文</t>
  </si>
  <si>
    <t>中国医学史</t>
  </si>
  <si>
    <t>局部解剖学</t>
  </si>
  <si>
    <t>人体寄生虫学</t>
  </si>
  <si>
    <t>医学心理学</t>
  </si>
  <si>
    <t>中药药理学</t>
  </si>
  <si>
    <t>医学统计学</t>
  </si>
  <si>
    <t>科研方法</t>
  </si>
  <si>
    <t>2 学期（17周）</t>
  </si>
  <si>
    <t>3 学期（17周）</t>
  </si>
  <si>
    <t>4 学期（17周）</t>
  </si>
  <si>
    <t>5 学期（17周）</t>
  </si>
  <si>
    <t>6 学期（17周）</t>
  </si>
  <si>
    <t>7 学期（17周）</t>
  </si>
  <si>
    <t>8 学期（17周）</t>
  </si>
  <si>
    <t>第2学年</t>
  </si>
  <si>
    <t>第3学年</t>
  </si>
  <si>
    <t>第4学年</t>
  </si>
  <si>
    <t>第5学年</t>
  </si>
  <si>
    <r>
      <rPr>
        <sz val="8"/>
        <rFont val="宋体"/>
        <family val="3"/>
        <charset val="134"/>
      </rPr>
      <t>大学生心理健康教育</t>
    </r>
  </si>
  <si>
    <r>
      <rPr>
        <sz val="8"/>
        <rFont val="宋体"/>
        <family val="3"/>
        <charset val="134"/>
      </rPr>
      <t>思想品德修养与法律基础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</si>
  <si>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</si>
  <si>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毛泽东思想和中国特色社会主义理论体系概论</t>
    </r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</si>
  <si>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</si>
  <si>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</si>
  <si>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大学英语（一）</t>
    </r>
  </si>
  <si>
    <t>形势与政策</t>
  </si>
  <si>
    <t>※</t>
  </si>
  <si>
    <t>体育运动概论</t>
  </si>
  <si>
    <t>运动解剖学</t>
  </si>
  <si>
    <t>体育生物科学概论</t>
  </si>
  <si>
    <t>运动生理学</t>
  </si>
  <si>
    <t>运动流行病学</t>
  </si>
  <si>
    <t>易学基础</t>
  </si>
  <si>
    <t>古代天文历法及气象学</t>
  </si>
  <si>
    <t>医学分子生物学</t>
  </si>
  <si>
    <t>医学伦理学</t>
  </si>
  <si>
    <t>中医正骨学</t>
  </si>
  <si>
    <t xml:space="preserve">                                           </t>
  </si>
  <si>
    <t>BJ0211013</t>
  </si>
  <si>
    <t>BJ0110002</t>
  </si>
  <si>
    <t>BGJS01001</t>
  </si>
  <si>
    <t>BYSX001</t>
  </si>
  <si>
    <t>BJ0205002</t>
  </si>
  <si>
    <t>BJ0205004</t>
  </si>
  <si>
    <t>专业课</t>
  </si>
  <si>
    <t>专业基础课</t>
  </si>
  <si>
    <t>BJ0901001</t>
  </si>
  <si>
    <t>中药炮制学</t>
  </si>
  <si>
    <t>BJ0213007</t>
  </si>
  <si>
    <t>BJ0111005</t>
  </si>
  <si>
    <t>BJ0202007</t>
  </si>
  <si>
    <t>BZ0202024</t>
  </si>
  <si>
    <t>BZ0202026</t>
  </si>
  <si>
    <t>BZ0202027</t>
  </si>
  <si>
    <t>BZ0202029</t>
  </si>
  <si>
    <t>BZ0202035</t>
  </si>
  <si>
    <t>BZ0202030</t>
  </si>
  <si>
    <t>BZ0202031</t>
  </si>
  <si>
    <t>XJ0212004</t>
  </si>
  <si>
    <t>食品毒理药理学</t>
  </si>
  <si>
    <t>XJ0202006</t>
  </si>
  <si>
    <t>食品化学</t>
  </si>
  <si>
    <t>XZ0202012</t>
  </si>
  <si>
    <t>XZ0202015</t>
  </si>
  <si>
    <t>XZ0202014</t>
  </si>
  <si>
    <t>神经精神病学</t>
  </si>
  <si>
    <t>BJ0107001</t>
  </si>
  <si>
    <t>BZ0302005</t>
  </si>
  <si>
    <t>BZ0302007</t>
  </si>
  <si>
    <t>BZ0303005</t>
  </si>
  <si>
    <t>XG0602002</t>
  </si>
  <si>
    <t>XJ0112003</t>
  </si>
  <si>
    <t>XJ0102001</t>
  </si>
  <si>
    <t>XJ0112004</t>
  </si>
  <si>
    <t>XZ0302016</t>
  </si>
  <si>
    <t>XZ0302015</t>
  </si>
  <si>
    <t>就业指导</t>
  </si>
  <si>
    <r>
      <t xml:space="preserve">       </t>
    </r>
    <r>
      <rPr>
        <sz val="11"/>
        <rFont val="宋体"/>
        <family val="3"/>
        <charset val="134"/>
      </rPr>
      <t>广西中医药大学</t>
    </r>
    <r>
      <rPr>
        <sz val="11"/>
        <rFont val="Times New Roman"/>
        <family val="1"/>
      </rPr>
      <t xml:space="preserve">  2014</t>
    </r>
    <r>
      <rPr>
        <sz val="11"/>
        <rFont val="宋体"/>
        <family val="3"/>
        <charset val="134"/>
      </rPr>
      <t>级</t>
    </r>
    <r>
      <rPr>
        <sz val="11"/>
        <rFont val="Times New Roman"/>
        <family val="1"/>
      </rPr>
      <t xml:space="preserve">  </t>
    </r>
    <r>
      <rPr>
        <sz val="11"/>
        <color indexed="8"/>
        <rFont val="Times New Roman"/>
        <family val="1"/>
      </rPr>
      <t xml:space="preserve">  </t>
    </r>
    <r>
      <rPr>
        <sz val="11"/>
        <color indexed="8"/>
        <rFont val="宋体"/>
        <family val="3"/>
        <charset val="134"/>
      </rPr>
      <t>中医学</t>
    </r>
    <r>
      <rPr>
        <sz val="11"/>
        <color indexed="1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本科指导性教学进程（必修课部分）</t>
    </r>
    <phoneticPr fontId="1" type="noConversion"/>
  </si>
  <si>
    <t>课程分类</t>
    <phoneticPr fontId="1" type="noConversion"/>
  </si>
  <si>
    <t>考试性质</t>
    <phoneticPr fontId="1" type="noConversion"/>
  </si>
  <si>
    <t>课程序号</t>
    <phoneticPr fontId="1" type="noConversion"/>
  </si>
  <si>
    <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周学时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  <phoneticPr fontId="1" type="noConversion"/>
  </si>
  <si>
    <t>实践</t>
    <phoneticPr fontId="1" type="noConversion"/>
  </si>
  <si>
    <t>网络（反转课堂）</t>
    <phoneticPr fontId="1" type="noConversion"/>
  </si>
  <si>
    <t>第1学年</t>
    <phoneticPr fontId="1" type="noConversion"/>
  </si>
  <si>
    <t>1 学期（17周）</t>
    <phoneticPr fontId="1" type="noConversion"/>
  </si>
  <si>
    <t>8 学期（9周）</t>
    <phoneticPr fontId="1" type="noConversion"/>
  </si>
  <si>
    <t>9.10学期</t>
    <phoneticPr fontId="27" type="noConversion"/>
  </si>
  <si>
    <t>通识课</t>
    <phoneticPr fontId="1" type="noConversion"/>
  </si>
  <si>
    <t>思想政治</t>
    <phoneticPr fontId="1" type="noConversion"/>
  </si>
  <si>
    <t>毕业实习   52周</t>
    <phoneticPr fontId="1" type="noConversion"/>
  </si>
  <si>
    <t>人文伦理</t>
    <phoneticPr fontId="1" type="noConversion"/>
  </si>
  <si>
    <t>医患沟通</t>
    <phoneticPr fontId="1" type="noConversion"/>
  </si>
  <si>
    <t>卫生法学</t>
    <phoneticPr fontId="1" type="noConversion"/>
  </si>
  <si>
    <t>身心发展</t>
    <phoneticPr fontId="1" type="noConversion"/>
  </si>
  <si>
    <t>安全教育</t>
    <phoneticPr fontId="1" type="noConversion"/>
  </si>
  <si>
    <t>创业教育</t>
    <phoneticPr fontId="1" type="noConversion"/>
  </si>
  <si>
    <t>科学基础</t>
    <phoneticPr fontId="1" type="noConversion"/>
  </si>
  <si>
    <t>合计15门</t>
    <phoneticPr fontId="1" type="noConversion"/>
  </si>
  <si>
    <t>学科基础课</t>
    <phoneticPr fontId="1" type="noConversion"/>
  </si>
  <si>
    <t>中医基础</t>
    <phoneticPr fontId="1" type="noConversion"/>
  </si>
  <si>
    <t>中医学导论</t>
    <phoneticPr fontId="1" type="noConversion"/>
  </si>
  <si>
    <t>★</t>
    <phoneticPr fontId="1" type="noConversion"/>
  </si>
  <si>
    <t>中医基础理论</t>
    <phoneticPr fontId="1" type="noConversion"/>
  </si>
  <si>
    <t>中药学</t>
    <phoneticPr fontId="1" type="noConversion"/>
  </si>
  <si>
    <t>西医基础</t>
    <phoneticPr fontId="27" type="noConversion"/>
  </si>
  <si>
    <t>正常人体解剖学</t>
    <phoneticPr fontId="1" type="noConversion"/>
  </si>
  <si>
    <t>组织学与胚胎学</t>
    <phoneticPr fontId="1" type="noConversion"/>
  </si>
  <si>
    <t>医学免疫学与病原生物学</t>
    <phoneticPr fontId="1" type="noConversion"/>
  </si>
  <si>
    <t>药理学</t>
    <phoneticPr fontId="1" type="noConversion"/>
  </si>
  <si>
    <t>合计13门</t>
    <phoneticPr fontId="1" type="noConversion"/>
  </si>
  <si>
    <t>专业基础课</t>
    <phoneticPr fontId="1" type="noConversion"/>
  </si>
  <si>
    <t>中医专业</t>
    <phoneticPr fontId="1" type="noConversion"/>
  </si>
  <si>
    <r>
      <t>中医内科学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（上）</t>
    </r>
    <phoneticPr fontId="27" type="noConversion"/>
  </si>
  <si>
    <r>
      <t>中医内科学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（下）</t>
    </r>
    <phoneticPr fontId="27" type="noConversion"/>
  </si>
  <si>
    <t>中医骨伤科学</t>
    <phoneticPr fontId="1" type="noConversion"/>
  </si>
  <si>
    <t>西医专业</t>
    <phoneticPr fontId="1" type="noConversion"/>
  </si>
  <si>
    <t>诊断学</t>
    <phoneticPr fontId="1" type="noConversion"/>
  </si>
  <si>
    <t>外科学</t>
    <phoneticPr fontId="1" type="noConversion"/>
  </si>
  <si>
    <t>急诊医学</t>
    <phoneticPr fontId="1" type="noConversion"/>
  </si>
  <si>
    <t>专业方向必修</t>
    <phoneticPr fontId="1" type="noConversion"/>
  </si>
  <si>
    <t>方向1中医临床</t>
    <phoneticPr fontId="1" type="noConversion"/>
  </si>
  <si>
    <t>金匮要略</t>
    <phoneticPr fontId="1" type="noConversion"/>
  </si>
  <si>
    <t>妇产科学</t>
    <phoneticPr fontId="1" type="noConversion"/>
  </si>
  <si>
    <t>全科医学</t>
    <phoneticPr fontId="1" type="noConversion"/>
  </si>
  <si>
    <t>中医眼、耳鼻喉、口腔科学</t>
    <phoneticPr fontId="1" type="noConversion"/>
  </si>
  <si>
    <t xml:space="preserve">合计7门 </t>
    <phoneticPr fontId="1" type="noConversion"/>
  </si>
  <si>
    <t>小计</t>
    <phoneticPr fontId="1" type="noConversion"/>
  </si>
  <si>
    <t>方向2传统中医</t>
    <phoneticPr fontId="1" type="noConversion"/>
  </si>
  <si>
    <t>中医各家学说</t>
    <phoneticPr fontId="1" type="noConversion"/>
  </si>
  <si>
    <t>方向3中医骨伤</t>
    <phoneticPr fontId="1" type="noConversion"/>
  </si>
  <si>
    <t>内经选读</t>
    <phoneticPr fontId="1" type="noConversion"/>
  </si>
  <si>
    <t>温病学</t>
    <phoneticPr fontId="1" type="noConversion"/>
  </si>
  <si>
    <t>中医筋伤学</t>
    <phoneticPr fontId="1" type="noConversion"/>
  </si>
  <si>
    <t>骨伤内伤学</t>
    <phoneticPr fontId="1" type="noConversion"/>
  </si>
  <si>
    <t>中医骨病学</t>
    <phoneticPr fontId="1" type="noConversion"/>
  </si>
  <si>
    <t>骨伤手术学</t>
    <phoneticPr fontId="1" type="noConversion"/>
  </si>
  <si>
    <t xml:space="preserve">合计8门 </t>
    <phoneticPr fontId="1" type="noConversion"/>
  </si>
  <si>
    <t>方向4中医运动</t>
    <phoneticPr fontId="1" type="noConversion"/>
  </si>
  <si>
    <t>推拿治疗学</t>
    <phoneticPr fontId="1" type="noConversion"/>
  </si>
  <si>
    <t>创伤急救学</t>
    <phoneticPr fontId="1" type="noConversion"/>
  </si>
  <si>
    <t>运动训练学</t>
    <phoneticPr fontId="1" type="noConversion"/>
  </si>
  <si>
    <t>体育康复学</t>
    <phoneticPr fontId="1" type="noConversion"/>
  </si>
  <si>
    <t xml:space="preserve">合计9门 </t>
    <phoneticPr fontId="1" type="noConversion"/>
  </si>
  <si>
    <t>方向5中医对外</t>
    <phoneticPr fontId="1" type="noConversion"/>
  </si>
  <si>
    <t>中医翻译基础</t>
    <phoneticPr fontId="1" type="noConversion"/>
  </si>
  <si>
    <t>综合英语</t>
    <phoneticPr fontId="1" type="noConversion"/>
  </si>
  <si>
    <t>高级听力</t>
    <phoneticPr fontId="1" type="noConversion"/>
  </si>
  <si>
    <t>三早教育</t>
    <phoneticPr fontId="1" type="noConversion"/>
  </si>
  <si>
    <t>实验1（中医文史中基）</t>
    <phoneticPr fontId="1" type="noConversion"/>
  </si>
  <si>
    <t>实验2（中诊解剖组胚）</t>
    <phoneticPr fontId="1" type="noConversion"/>
  </si>
  <si>
    <t>中诊20解剖36组胚12</t>
    <phoneticPr fontId="1" type="noConversion"/>
  </si>
  <si>
    <t>实验3(生理生化）</t>
    <phoneticPr fontId="1" type="noConversion"/>
  </si>
  <si>
    <t>生理31，生化20</t>
    <phoneticPr fontId="1" type="noConversion"/>
  </si>
  <si>
    <t>实验4（免疫病理）</t>
    <phoneticPr fontId="1" type="noConversion"/>
  </si>
  <si>
    <t>免疫18，病理28</t>
    <phoneticPr fontId="1" type="noConversion"/>
  </si>
  <si>
    <r>
      <t>实验5（药理</t>
    </r>
    <r>
      <rPr>
        <sz val="8"/>
        <color indexed="8"/>
        <rFont val="宋体"/>
        <family val="3"/>
        <charset val="134"/>
      </rPr>
      <t>）</t>
    </r>
    <phoneticPr fontId="1" type="noConversion"/>
  </si>
  <si>
    <t>课内合计</t>
    <phoneticPr fontId="1" type="noConversion"/>
  </si>
  <si>
    <t>军事理论与技能</t>
    <phoneticPr fontId="1" type="noConversion"/>
  </si>
  <si>
    <t>2周</t>
    <phoneticPr fontId="1" type="noConversion"/>
  </si>
  <si>
    <t>*</t>
    <phoneticPr fontId="1" type="noConversion"/>
  </si>
  <si>
    <t>临床课程见习</t>
    <phoneticPr fontId="1" type="noConversion"/>
  </si>
  <si>
    <t>9周</t>
    <phoneticPr fontId="1" type="noConversion"/>
  </si>
  <si>
    <t>3周</t>
    <phoneticPr fontId="1" type="noConversion"/>
  </si>
  <si>
    <t>1周</t>
    <phoneticPr fontId="27" type="noConversion"/>
  </si>
  <si>
    <t>暑期见习</t>
    <phoneticPr fontId="1" type="noConversion"/>
  </si>
  <si>
    <t>6周</t>
    <phoneticPr fontId="1" type="noConversion"/>
  </si>
  <si>
    <t>临床技能阶段实训</t>
    <phoneticPr fontId="1" type="noConversion"/>
  </si>
  <si>
    <t>4周</t>
    <phoneticPr fontId="1" type="noConversion"/>
  </si>
  <si>
    <t>1周</t>
    <phoneticPr fontId="1" type="noConversion"/>
  </si>
  <si>
    <t>毕业实习</t>
    <phoneticPr fontId="1" type="noConversion"/>
  </si>
  <si>
    <t>必修课（75%）</t>
    <phoneticPr fontId="1" type="noConversion"/>
  </si>
  <si>
    <t>限选课（17%)</t>
    <phoneticPr fontId="1" type="noConversion"/>
  </si>
  <si>
    <t>公共选修课（ 4%  ）</t>
    <phoneticPr fontId="1" type="noConversion"/>
  </si>
  <si>
    <t>创新学分项（4%  ）</t>
    <phoneticPr fontId="1" type="noConversion"/>
  </si>
  <si>
    <r>
      <t xml:space="preserve">       </t>
    </r>
    <r>
      <rPr>
        <sz val="11"/>
        <rFont val="宋体"/>
        <family val="3"/>
        <charset val="134"/>
      </rPr>
      <t>广西中医药大学</t>
    </r>
    <r>
      <rPr>
        <sz val="11"/>
        <rFont val="Times New Roman"/>
        <family val="1"/>
      </rPr>
      <t xml:space="preserve">  2014</t>
    </r>
    <r>
      <rPr>
        <sz val="11"/>
        <rFont val="宋体"/>
        <family val="3"/>
        <charset val="134"/>
      </rPr>
      <t>级</t>
    </r>
    <r>
      <rPr>
        <sz val="11"/>
        <rFont val="Times New Roman"/>
        <family val="1"/>
      </rPr>
      <t xml:space="preserve">    </t>
    </r>
    <r>
      <rPr>
        <sz val="11"/>
        <color indexed="10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中医学</t>
    </r>
    <r>
      <rPr>
        <sz val="11"/>
        <color indexed="8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</t>
    </r>
    <r>
      <rPr>
        <sz val="11"/>
        <rFont val="宋体"/>
        <family val="3"/>
        <charset val="134"/>
      </rPr>
      <t>专业本科指导性教学进程（限制性选修课部分）</t>
    </r>
    <phoneticPr fontId="1" type="noConversion"/>
  </si>
  <si>
    <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周学时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  <phoneticPr fontId="1" type="noConversion"/>
  </si>
  <si>
    <t>学分要求</t>
    <phoneticPr fontId="1" type="noConversion"/>
  </si>
  <si>
    <t>讲课</t>
    <phoneticPr fontId="1" type="noConversion"/>
  </si>
  <si>
    <t>2 学期（17周）</t>
    <phoneticPr fontId="1" type="noConversion"/>
  </si>
  <si>
    <t>限制性选修课</t>
    <phoneticPr fontId="1" type="noConversion"/>
  </si>
  <si>
    <t>体育</t>
    <phoneticPr fontId="1" type="noConversion"/>
  </si>
  <si>
    <t>公共体育（三）</t>
    <phoneticPr fontId="1" type="noConversion"/>
  </si>
  <si>
    <t>外语</t>
    <phoneticPr fontId="1" type="noConversion"/>
  </si>
  <si>
    <t>大学英语（二）</t>
    <phoneticPr fontId="1" type="noConversion"/>
  </si>
  <si>
    <t>大学英语（三）</t>
    <phoneticPr fontId="1" type="noConversion"/>
  </si>
  <si>
    <t>学科基础</t>
    <phoneticPr fontId="1" type="noConversion"/>
  </si>
  <si>
    <t>病理生理学</t>
    <phoneticPr fontId="1" type="noConversion"/>
  </si>
  <si>
    <t>临床医学导论</t>
    <phoneticPr fontId="1" type="noConversion"/>
  </si>
  <si>
    <t>医学影像学</t>
    <phoneticPr fontId="1" type="noConversion"/>
  </si>
  <si>
    <t>医学信息检索</t>
    <phoneticPr fontId="1" type="noConversion"/>
  </si>
  <si>
    <t>专业基础</t>
    <phoneticPr fontId="1" type="noConversion"/>
  </si>
  <si>
    <t>运动康复生物力学</t>
    <phoneticPr fontId="1" type="noConversion"/>
  </si>
  <si>
    <t>络病学</t>
    <phoneticPr fontId="1" type="noConversion"/>
  </si>
  <si>
    <t>中医症状鉴别诊断</t>
    <phoneticPr fontId="1" type="noConversion"/>
  </si>
  <si>
    <t>四大经典临床应用</t>
    <phoneticPr fontId="1" type="noConversion"/>
  </si>
  <si>
    <t>循证医学</t>
    <phoneticPr fontId="1" type="noConversion"/>
  </si>
  <si>
    <t>中医养生学</t>
    <phoneticPr fontId="1" type="noConversion"/>
  </si>
  <si>
    <t>预防医学</t>
    <phoneticPr fontId="1" type="noConversion"/>
  </si>
  <si>
    <t>社会医学</t>
    <phoneticPr fontId="1" type="noConversion"/>
  </si>
  <si>
    <t>特色课程</t>
    <phoneticPr fontId="1" type="noConversion"/>
  </si>
  <si>
    <t>广西常见中草药(含中药饮片识别）</t>
    <phoneticPr fontId="1" type="noConversion"/>
  </si>
  <si>
    <t>壮医药学概论</t>
    <phoneticPr fontId="1" type="noConversion"/>
  </si>
  <si>
    <t>壮医特色治病技法</t>
    <phoneticPr fontId="1" type="noConversion"/>
  </si>
  <si>
    <t>瑶医治道</t>
    <phoneticPr fontId="1" type="noConversion"/>
  </si>
  <si>
    <t>韦氏整脊手法</t>
    <phoneticPr fontId="1" type="noConversion"/>
  </si>
  <si>
    <t>总计</t>
    <phoneticPr fontId="1" type="noConversion"/>
  </si>
  <si>
    <t>小计31门</t>
    <phoneticPr fontId="1" type="noConversion"/>
  </si>
  <si>
    <t>专业方向拓展</t>
    <phoneticPr fontId="1" type="noConversion"/>
  </si>
  <si>
    <t>中药不良反映</t>
    <phoneticPr fontId="1" type="noConversion"/>
  </si>
  <si>
    <t>中医护理学基础</t>
  </si>
  <si>
    <t>临床心电图学</t>
    <phoneticPr fontId="1" type="noConversion"/>
  </si>
  <si>
    <t>小计7门</t>
    <phoneticPr fontId="1" type="noConversion"/>
  </si>
  <si>
    <t>方向2 传统中医</t>
    <phoneticPr fontId="27" type="noConversion"/>
  </si>
  <si>
    <t>中西医眼、耳鼻喉、口腔科学</t>
    <phoneticPr fontId="1" type="noConversion"/>
  </si>
  <si>
    <t>小计6门</t>
    <phoneticPr fontId="1" type="noConversion"/>
  </si>
  <si>
    <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门</t>
    </r>
    <phoneticPr fontId="1" type="noConversion"/>
  </si>
  <si>
    <t>方向4运动医学</t>
    <phoneticPr fontId="1" type="noConversion"/>
  </si>
  <si>
    <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  <r>
      <rPr>
        <sz val="8"/>
        <rFont val="Times New Roman"/>
        <family val="1"/>
      </rPr>
      <t xml:space="preserve"> 6</t>
    </r>
    <r>
      <rPr>
        <sz val="8"/>
        <rFont val="宋体"/>
        <family val="3"/>
        <charset val="134"/>
      </rPr>
      <t>门</t>
    </r>
    <phoneticPr fontId="1" type="noConversion"/>
  </si>
  <si>
    <t>方向5对外中医</t>
    <phoneticPr fontId="1" type="noConversion"/>
  </si>
  <si>
    <t>口语</t>
    <phoneticPr fontId="27" type="noConversion"/>
  </si>
  <si>
    <t>欧美文化</t>
    <phoneticPr fontId="27" type="noConversion"/>
  </si>
  <si>
    <t>应用英语写作</t>
    <phoneticPr fontId="1" type="noConversion"/>
  </si>
  <si>
    <t>中医英语口语</t>
    <phoneticPr fontId="1" type="noConversion"/>
  </si>
  <si>
    <t>论文写作</t>
    <phoneticPr fontId="27" type="noConversion"/>
  </si>
  <si>
    <t>小计 6 门</t>
    <phoneticPr fontId="1" type="noConversion"/>
  </si>
  <si>
    <t>创新学分项</t>
    <phoneticPr fontId="1" type="noConversion"/>
  </si>
  <si>
    <t>听力</t>
    <phoneticPr fontId="1" type="noConversion"/>
  </si>
  <si>
    <t>BJ0206001</t>
  </si>
  <si>
    <t>52周</t>
    <phoneticPr fontId="1" type="noConversion"/>
  </si>
  <si>
    <t>修订时间：2014 年6月</t>
    <phoneticPr fontId="1" type="noConversion"/>
  </si>
  <si>
    <t>修订时间:2014 年6月</t>
    <phoneticPr fontId="1" type="noConversion"/>
  </si>
  <si>
    <t>注：限制性选修课要求至少修够   35.5   学分才可毕业。</t>
    <phoneticPr fontId="1" type="noConversion"/>
  </si>
  <si>
    <t>`</t>
    <phoneticPr fontId="1" type="noConversion"/>
  </si>
  <si>
    <t>AQJY100001</t>
  </si>
  <si>
    <t>BG0102002</t>
  </si>
  <si>
    <t>BG0603009</t>
  </si>
  <si>
    <t>BG0801001</t>
  </si>
  <si>
    <t>公共体育(一）</t>
    <phoneticPr fontId="1" type="noConversion"/>
  </si>
  <si>
    <t>BG0901001</t>
  </si>
  <si>
    <t>BGXS01001</t>
  </si>
  <si>
    <t>BJ0101001</t>
  </si>
  <si>
    <t>BJ0105008</t>
  </si>
  <si>
    <t>BZ0301012</t>
  </si>
  <si>
    <t>CQJY100001</t>
  </si>
  <si>
    <t>jy0101001</t>
  </si>
  <si>
    <t>XJ0105002</t>
  </si>
  <si>
    <t>BG0602004</t>
  </si>
  <si>
    <t>BJ0102001</t>
  </si>
  <si>
    <t>BJ0108001</t>
  </si>
  <si>
    <t>XJ0106002</t>
  </si>
  <si>
    <t>XJ0107002</t>
  </si>
  <si>
    <t>BG0601003</t>
  </si>
  <si>
    <t>BJ0111003</t>
  </si>
  <si>
    <t>BJ0207001</t>
  </si>
  <si>
    <t>BG0801002</t>
  </si>
  <si>
    <t>BG0701002</t>
  </si>
  <si>
    <t>BJ0109001</t>
  </si>
  <si>
    <t>XJ0207001</t>
  </si>
  <si>
    <t>BJ0103001</t>
  </si>
  <si>
    <t>BJ0104002</t>
  </si>
  <si>
    <t>BJ0104004</t>
  </si>
  <si>
    <t>BZ0301007</t>
  </si>
  <si>
    <t>XJ0212002</t>
  </si>
  <si>
    <t>BJ0104007</t>
  </si>
  <si>
    <t>BZ0303004</t>
  </si>
  <si>
    <t>XZ0217002</t>
  </si>
  <si>
    <t>BZ0307007</t>
  </si>
  <si>
    <t>BZ0304001</t>
  </si>
  <si>
    <t>BG0602007</t>
    <phoneticPr fontId="1" type="noConversion"/>
  </si>
  <si>
    <t>BG0603011</t>
  </si>
  <si>
    <t>BG0603005</t>
  </si>
  <si>
    <t>BG0606001</t>
    <phoneticPr fontId="1" type="noConversion"/>
  </si>
  <si>
    <t>BJ0311003</t>
  </si>
  <si>
    <t>BJ0212012</t>
  </si>
  <si>
    <t>BZ0305002</t>
  </si>
  <si>
    <t>BZ0301010</t>
  </si>
  <si>
    <t>BJ0308001</t>
  </si>
  <si>
    <t>BZ0404009</t>
  </si>
  <si>
    <t>BZ0302013</t>
  </si>
  <si>
    <t>BJ0101004</t>
  </si>
  <si>
    <t>BJ0104005</t>
  </si>
  <si>
    <t>BZ0504004</t>
  </si>
  <si>
    <t>BZ0301011</t>
  </si>
  <si>
    <t>BZ0309003</t>
    <phoneticPr fontId="1" type="noConversion"/>
  </si>
  <si>
    <t>BZ0403009</t>
  </si>
  <si>
    <t>BZ0403011</t>
  </si>
  <si>
    <t>BZ0403007</t>
  </si>
  <si>
    <t>BZ0403003</t>
  </si>
  <si>
    <t>BJ0801002</t>
  </si>
  <si>
    <t>BZ0403010</t>
  </si>
  <si>
    <t>BZ0406018</t>
  </si>
  <si>
    <t>BZ0801001</t>
  </si>
  <si>
    <t>BZ0801004</t>
  </si>
  <si>
    <t>BZ0703011</t>
  </si>
  <si>
    <t>BJ0701019</t>
  </si>
  <si>
    <t>BJ0703003</t>
  </si>
  <si>
    <t>sy1</t>
    <phoneticPr fontId="1" type="noConversion"/>
  </si>
  <si>
    <t>sy2</t>
    <phoneticPr fontId="1" type="noConversion"/>
  </si>
  <si>
    <t>sy3</t>
    <phoneticPr fontId="1" type="noConversion"/>
  </si>
  <si>
    <t>sy4</t>
    <phoneticPr fontId="1" type="noConversion"/>
  </si>
  <si>
    <t>sy5</t>
    <phoneticPr fontId="1" type="noConversion"/>
  </si>
  <si>
    <t>F0009005</t>
  </si>
  <si>
    <t>F0009006</t>
  </si>
  <si>
    <t>F0009002</t>
    <phoneticPr fontId="1" type="noConversion"/>
  </si>
  <si>
    <t>BYSX001</t>
    <phoneticPr fontId="1" type="noConversion"/>
  </si>
  <si>
    <t>BG0801003</t>
  </si>
  <si>
    <t>BG0701003</t>
  </si>
  <si>
    <t>XJ0104003</t>
  </si>
  <si>
    <t>XJ0410003</t>
  </si>
  <si>
    <t>XZ0312001</t>
  </si>
  <si>
    <t>骨X线诊断（骨伤限选）</t>
    <phoneticPr fontId="1" type="noConversion"/>
  </si>
  <si>
    <t>XZ0403002</t>
  </si>
  <si>
    <t>XJ0801007</t>
  </si>
  <si>
    <t>ZX0315001</t>
  </si>
  <si>
    <t>XJ0102007</t>
  </si>
  <si>
    <t>XZ0106012</t>
  </si>
  <si>
    <t>XJ0112008</t>
  </si>
  <si>
    <t>XJ0605004</t>
  </si>
  <si>
    <t>XZ1301004</t>
  </si>
  <si>
    <t>XZ1301005</t>
  </si>
  <si>
    <t>瑶医药学概论</t>
    <phoneticPr fontId="1" type="noConversion"/>
  </si>
  <si>
    <t>XZ1301006</t>
  </si>
  <si>
    <t>XZ1301007</t>
  </si>
  <si>
    <t>XZ0403006</t>
  </si>
  <si>
    <t>XJ0110003</t>
  </si>
  <si>
    <t>XZ0217004</t>
  </si>
  <si>
    <t>XZ0502004</t>
  </si>
  <si>
    <t>XZ0312002</t>
  </si>
  <si>
    <t>XZ0302006</t>
  </si>
  <si>
    <t>XJ0101003</t>
  </si>
  <si>
    <t>XJ0105008</t>
  </si>
  <si>
    <t>XZ0309001</t>
  </si>
  <si>
    <t>XZ0304004</t>
  </si>
  <si>
    <t>XZ0301002</t>
  </si>
  <si>
    <t>XZ0107001</t>
  </si>
  <si>
    <t>XZ0801005</t>
  </si>
  <si>
    <t>XZ0109006</t>
  </si>
  <si>
    <t>XZ0801006</t>
  </si>
  <si>
    <t>XZ0801007</t>
  </si>
  <si>
    <t>XZ0701005</t>
  </si>
  <si>
    <t>XZ0701006</t>
  </si>
  <si>
    <t>XZ0703006</t>
  </si>
  <si>
    <t>XZ0701023</t>
  </si>
  <si>
    <t>ZX0701003</t>
  </si>
  <si>
    <t>XZ0208008</t>
  </si>
  <si>
    <t>学术会议演讲</t>
    <phoneticPr fontId="1" type="noConversion"/>
  </si>
  <si>
    <t>XZ0701011</t>
  </si>
  <si>
    <t>XZ0301012</t>
  </si>
  <si>
    <t>XZ0102001</t>
  </si>
  <si>
    <t>中医临床思维训练</t>
    <phoneticPr fontId="1" type="noConversion"/>
  </si>
  <si>
    <t>XJ0102005</t>
  </si>
  <si>
    <t>jy0101001</t>
    <phoneticPr fontId="1" type="noConversion"/>
  </si>
  <si>
    <t>CQJY100001</t>
    <phoneticPr fontId="1" type="noConversion"/>
  </si>
  <si>
    <t>BG0901001</t>
    <phoneticPr fontId="1" type="noConversion"/>
  </si>
  <si>
    <t>BG0701001</t>
    <phoneticPr fontId="1" type="noConversion"/>
  </si>
  <si>
    <t>公共体育（二）</t>
    <phoneticPr fontId="1" type="noConversion"/>
  </si>
  <si>
    <t>D2DK0001</t>
  </si>
  <si>
    <t>34sy2</t>
  </si>
  <si>
    <t>34sy3</t>
  </si>
  <si>
    <t>34sy4</t>
  </si>
  <si>
    <t>34sy5</t>
  </si>
  <si>
    <t>34sy6</t>
  </si>
  <si>
    <t>34sy7</t>
  </si>
  <si>
    <t>BZ0202059</t>
  </si>
  <si>
    <t>XJ0214004</t>
  </si>
  <si>
    <t>实验动物学</t>
  </si>
  <si>
    <t>课程类别</t>
    <phoneticPr fontId="1" type="noConversion"/>
  </si>
  <si>
    <t>课程类别</t>
    <phoneticPr fontId="24" type="noConversion"/>
  </si>
  <si>
    <t>学    分</t>
  </si>
  <si>
    <t>学时数</t>
  </si>
  <si>
    <t>各  学  期  周  学  时  分  配</t>
    <phoneticPr fontId="1" type="noConversion"/>
  </si>
  <si>
    <t>应修学分</t>
    <phoneticPr fontId="24" type="noConversion"/>
  </si>
  <si>
    <t>总计</t>
    <phoneticPr fontId="24" type="noConversion"/>
  </si>
  <si>
    <t>第1学年</t>
  </si>
  <si>
    <r>
      <t>第2学年</t>
    </r>
    <r>
      <rPr>
        <sz val="8"/>
        <rFont val="宋体"/>
        <family val="3"/>
        <charset val="134"/>
      </rPr>
      <t/>
    </r>
  </si>
  <si>
    <r>
      <t>第3学年</t>
    </r>
    <r>
      <rPr>
        <sz val="8"/>
        <rFont val="宋体"/>
        <family val="3"/>
        <charset val="134"/>
      </rPr>
      <t/>
    </r>
  </si>
  <si>
    <r>
      <t>第4学年</t>
    </r>
    <r>
      <rPr>
        <sz val="8"/>
        <rFont val="宋体"/>
        <family val="3"/>
        <charset val="134"/>
      </rPr>
      <t/>
    </r>
  </si>
  <si>
    <t>1学期</t>
  </si>
  <si>
    <t>2学期</t>
  </si>
  <si>
    <t>3学期</t>
  </si>
  <si>
    <t>4学期</t>
  </si>
  <si>
    <t>5学期</t>
  </si>
  <si>
    <t>6学期</t>
  </si>
  <si>
    <t>7学期</t>
  </si>
  <si>
    <t>8学期</t>
  </si>
  <si>
    <t>公共课</t>
    <phoneticPr fontId="1" type="noConversion"/>
  </si>
  <si>
    <t>BGXS01001</t>
    <phoneticPr fontId="24" type="noConversion"/>
  </si>
  <si>
    <t>BG0603009</t>
    <phoneticPr fontId="24" type="noConversion"/>
  </si>
  <si>
    <t>思想品德修养与法律基础</t>
  </si>
  <si>
    <t>中国近现代史纲要</t>
  </si>
  <si>
    <t>BG0601003</t>
    <phoneticPr fontId="24" type="noConversion"/>
  </si>
  <si>
    <t>马克思主义基本原理</t>
  </si>
  <si>
    <t>BG0602007</t>
    <phoneticPr fontId="24" type="noConversion"/>
  </si>
  <si>
    <t>毛泽东思想和中国特色社会主义理论体系概论</t>
  </si>
  <si>
    <t>大学生心理健康教育</t>
  </si>
  <si>
    <t>创业教育</t>
    <phoneticPr fontId="1" type="noConversion"/>
  </si>
  <si>
    <t>计算机应用基础</t>
    <phoneticPr fontId="24" type="noConversion"/>
  </si>
  <si>
    <t>无机化学</t>
  </si>
  <si>
    <t>物理学</t>
  </si>
  <si>
    <t>有机化学</t>
  </si>
  <si>
    <t>分析化学</t>
  </si>
  <si>
    <t>仪器分析</t>
  </si>
  <si>
    <t>小计</t>
    <phoneticPr fontId="24" type="noConversion"/>
  </si>
  <si>
    <t>小计</t>
    <phoneticPr fontId="24" type="noConversion"/>
  </si>
  <si>
    <t>实践技能</t>
    <phoneticPr fontId="27" type="noConversion"/>
  </si>
  <si>
    <t>实验1（无机）</t>
    <phoneticPr fontId="1" type="noConversion"/>
  </si>
  <si>
    <t>军事理论与技能</t>
  </si>
  <si>
    <t>实习前技能培训</t>
  </si>
  <si>
    <t>毕业实习（25周）</t>
  </si>
  <si>
    <t>合计</t>
    <phoneticPr fontId="27" type="noConversion"/>
  </si>
  <si>
    <t>小计</t>
    <phoneticPr fontId="27" type="noConversion"/>
  </si>
  <si>
    <t>必修课合计</t>
    <phoneticPr fontId="1" type="noConversion"/>
  </si>
  <si>
    <t>公共选修课</t>
    <phoneticPr fontId="1" type="noConversion"/>
  </si>
  <si>
    <t>总计</t>
    <phoneticPr fontId="24" type="noConversion"/>
  </si>
  <si>
    <t>至少修够</t>
    <phoneticPr fontId="24" type="noConversion"/>
  </si>
  <si>
    <t>总计</t>
    <phoneticPr fontId="24" type="noConversion"/>
  </si>
  <si>
    <t>讲课</t>
    <phoneticPr fontId="24" type="noConversion"/>
  </si>
  <si>
    <t>实践</t>
    <phoneticPr fontId="24" type="noConversion"/>
  </si>
  <si>
    <t>科学技术哲学导论</t>
    <phoneticPr fontId="1" type="noConversion"/>
  </si>
  <si>
    <t>XG0601002</t>
    <phoneticPr fontId="29" type="noConversion"/>
  </si>
  <si>
    <t>当代世界经济与政治</t>
  </si>
  <si>
    <t>数理统计</t>
  </si>
  <si>
    <t>合计11门</t>
    <phoneticPr fontId="1" type="noConversion"/>
  </si>
  <si>
    <t>考试性质</t>
    <phoneticPr fontId="24" type="noConversion"/>
  </si>
  <si>
    <t>BG0602004</t>
    <phoneticPr fontId="24" type="noConversion"/>
  </si>
  <si>
    <t>BG0102002</t>
    <phoneticPr fontId="24" type="noConversion"/>
  </si>
  <si>
    <t>AQJY100001</t>
    <phoneticPr fontId="24" type="noConversion"/>
  </si>
  <si>
    <t>安全教育</t>
    <phoneticPr fontId="1" type="noConversion"/>
  </si>
  <si>
    <t xml:space="preserve">小计 </t>
    <phoneticPr fontId="1" type="noConversion"/>
  </si>
  <si>
    <t>考试性质</t>
    <phoneticPr fontId="24" type="noConversion"/>
  </si>
  <si>
    <t>合计6门</t>
    <phoneticPr fontId="24" type="noConversion"/>
  </si>
  <si>
    <t>小计</t>
    <phoneticPr fontId="24" type="noConversion"/>
  </si>
  <si>
    <t>专业基础课</t>
    <phoneticPr fontId="24" type="noConversion"/>
  </si>
  <si>
    <t>高等数学（含工程数学）</t>
  </si>
  <si>
    <t>中医中药基础学</t>
  </si>
  <si>
    <t>中药保健与营养学</t>
    <phoneticPr fontId="24" type="noConversion"/>
  </si>
  <si>
    <t>食品微生物学</t>
  </si>
  <si>
    <t>机械设计基础</t>
    <phoneticPr fontId="24" type="noConversion"/>
  </si>
  <si>
    <t>合计13 门</t>
    <phoneticPr fontId="24" type="noConversion"/>
  </si>
  <si>
    <t>食品工程原理</t>
  </si>
  <si>
    <t>食品原料与添加剂</t>
    <phoneticPr fontId="24" type="noConversion"/>
  </si>
  <si>
    <t>BZ0218001</t>
    <phoneticPr fontId="24" type="noConversion"/>
  </si>
  <si>
    <t>食品法规与管理</t>
    <phoneticPr fontId="24" type="noConversion"/>
  </si>
  <si>
    <t>食品机械与设备</t>
  </si>
  <si>
    <t>功能食品设计</t>
  </si>
  <si>
    <t>食品检验与分析</t>
  </si>
  <si>
    <t>食品质量评价</t>
  </si>
  <si>
    <t>BZ0218002</t>
    <phoneticPr fontId="24" type="noConversion"/>
  </si>
  <si>
    <t>食品安全与卫生</t>
    <phoneticPr fontId="24" type="noConversion"/>
  </si>
  <si>
    <t>食品加工技术</t>
  </si>
  <si>
    <t>保健食品工艺学</t>
  </si>
  <si>
    <t>BZ0111004</t>
    <phoneticPr fontId="24" type="noConversion"/>
  </si>
  <si>
    <t>食品微生物检验学</t>
    <phoneticPr fontId="24" type="noConversion"/>
  </si>
  <si>
    <t>34sy1</t>
    <phoneticPr fontId="24" type="noConversion"/>
  </si>
  <si>
    <t>实验2（物理、计算机、中医中药基础、有机）</t>
    <phoneticPr fontId="1" type="noConversion"/>
  </si>
  <si>
    <t>实验3（中药保健与营养学、分析化学）</t>
    <phoneticPr fontId="1" type="noConversion"/>
  </si>
  <si>
    <t>实验4（生化、食品微生物、仪分）</t>
    <phoneticPr fontId="1" type="noConversion"/>
  </si>
  <si>
    <t>实验5（机械设计基础、食品工程原理）</t>
    <phoneticPr fontId="1" type="noConversion"/>
  </si>
  <si>
    <t>实验6（食品机械与设备、食品检验与分析、食品质量评价）</t>
    <phoneticPr fontId="1" type="noConversion"/>
  </si>
  <si>
    <t>实验7（食品加工技术、保健食品工艺学、食品微生物检验学）</t>
    <phoneticPr fontId="1" type="noConversion"/>
  </si>
  <si>
    <t>广西中医药大学2014级食品质量与安全专业（学制4年）本科指导性教学进程（限制性选修课部分）</t>
    <phoneticPr fontId="24" type="noConversion"/>
  </si>
  <si>
    <t>生物技术基础</t>
  </si>
  <si>
    <t>食品品质控制学</t>
  </si>
  <si>
    <t>XJ0102002</t>
    <phoneticPr fontId="24" type="noConversion"/>
  </si>
  <si>
    <t>XJ0204002</t>
    <phoneticPr fontId="24" type="noConversion"/>
  </si>
  <si>
    <t>药品学</t>
    <phoneticPr fontId="24" type="noConversion"/>
  </si>
  <si>
    <t>合计6门</t>
    <phoneticPr fontId="1" type="noConversion"/>
  </si>
  <si>
    <t>药物分析</t>
    <phoneticPr fontId="1" type="noConversion"/>
  </si>
  <si>
    <t>药膳学</t>
  </si>
  <si>
    <t>食品发酵技术</t>
  </si>
  <si>
    <t>保健食品与食品信息资源检索与利用</t>
  </si>
  <si>
    <t>食品贮藏保鲜技术</t>
  </si>
  <si>
    <t>食品企业管理体系建立与认证</t>
  </si>
  <si>
    <t>食品新资源开发利用</t>
  </si>
  <si>
    <t>食品企业经营管理学</t>
  </si>
  <si>
    <t>食品专业英语</t>
  </si>
  <si>
    <t>合计10门</t>
    <phoneticPr fontId="1" type="noConversion"/>
  </si>
  <si>
    <t>限选课合计</t>
    <phoneticPr fontId="1" type="noConversion"/>
  </si>
  <si>
    <t>第2课堂</t>
    <phoneticPr fontId="1" type="noConversion"/>
  </si>
  <si>
    <t>课程代码</t>
    <phoneticPr fontId="24" type="noConversion"/>
  </si>
  <si>
    <t>课程代码</t>
    <phoneticPr fontId="24" type="noConversion"/>
  </si>
  <si>
    <t>17周</t>
    <phoneticPr fontId="24" type="noConversion"/>
  </si>
  <si>
    <t>12周</t>
    <phoneticPr fontId="24" type="noConversion"/>
  </si>
  <si>
    <t>BG0701001</t>
  </si>
  <si>
    <t>大学英语（二）</t>
    <phoneticPr fontId="1" type="noConversion"/>
  </si>
  <si>
    <t>公共体育(一）</t>
    <phoneticPr fontId="1" type="noConversion"/>
  </si>
  <si>
    <t>公共体育(二）</t>
    <phoneticPr fontId="1" type="noConversion"/>
  </si>
  <si>
    <r>
      <t>小计1</t>
    </r>
    <r>
      <rPr>
        <sz val="8"/>
        <rFont val="宋体"/>
        <family val="3"/>
        <charset val="134"/>
      </rPr>
      <t>4</t>
    </r>
    <r>
      <rPr>
        <sz val="8"/>
        <rFont val="宋体"/>
        <family val="3"/>
        <charset val="134"/>
      </rPr>
      <t>门</t>
    </r>
    <phoneticPr fontId="1" type="noConversion"/>
  </si>
  <si>
    <t>课程性质</t>
    <phoneticPr fontId="24" type="noConversion"/>
  </si>
  <si>
    <t>公共体育（三）</t>
    <phoneticPr fontId="1" type="noConversion"/>
  </si>
  <si>
    <t>公共体育（四）</t>
    <phoneticPr fontId="1" type="noConversion"/>
  </si>
  <si>
    <t>大学英语（三）</t>
    <phoneticPr fontId="1" type="noConversion"/>
  </si>
  <si>
    <t>大学英语（四）</t>
    <phoneticPr fontId="1" type="noConversion"/>
  </si>
  <si>
    <t>自学、网络、翻转</t>
    <phoneticPr fontId="1" type="noConversion"/>
  </si>
  <si>
    <r>
      <t>BJ02070</t>
    </r>
    <r>
      <rPr>
        <sz val="8"/>
        <rFont val="宋体"/>
        <family val="3"/>
        <charset val="134"/>
      </rPr>
      <t>16</t>
    </r>
    <phoneticPr fontId="24" type="noConversion"/>
  </si>
  <si>
    <r>
      <t>F000900</t>
    </r>
    <r>
      <rPr>
        <sz val="8"/>
        <rFont val="宋体"/>
        <family val="3"/>
        <charset val="134"/>
      </rPr>
      <t>9</t>
    </r>
    <phoneticPr fontId="24" type="noConversion"/>
  </si>
  <si>
    <r>
      <t>XG080100</t>
    </r>
    <r>
      <rPr>
        <sz val="8"/>
        <rFont val="宋体"/>
        <family val="3"/>
        <charset val="134"/>
      </rPr>
      <t>3</t>
    </r>
    <phoneticPr fontId="24" type="noConversion"/>
  </si>
  <si>
    <r>
      <t>XG080100</t>
    </r>
    <r>
      <rPr>
        <sz val="8"/>
        <rFont val="宋体"/>
        <family val="3"/>
        <charset val="134"/>
      </rPr>
      <t>4</t>
    </r>
    <phoneticPr fontId="24" type="noConversion"/>
  </si>
  <si>
    <r>
      <t>XG070100</t>
    </r>
    <r>
      <rPr>
        <sz val="8"/>
        <rFont val="宋体"/>
        <family val="3"/>
        <charset val="134"/>
      </rPr>
      <t>3</t>
    </r>
    <phoneticPr fontId="24" type="noConversion"/>
  </si>
  <si>
    <r>
      <t>XG070100</t>
    </r>
    <r>
      <rPr>
        <sz val="8"/>
        <rFont val="宋体"/>
        <family val="3"/>
        <charset val="134"/>
      </rPr>
      <t>4</t>
    </r>
    <phoneticPr fontId="24" type="noConversion"/>
  </si>
  <si>
    <r>
      <t>XJ02</t>
    </r>
    <r>
      <rPr>
        <sz val="8"/>
        <rFont val="宋体"/>
        <family val="3"/>
        <charset val="134"/>
      </rPr>
      <t>18001</t>
    </r>
    <phoneticPr fontId="24" type="noConversion"/>
  </si>
  <si>
    <r>
      <t>XZ02</t>
    </r>
    <r>
      <rPr>
        <sz val="8"/>
        <rFont val="宋体"/>
        <family val="3"/>
        <charset val="134"/>
      </rPr>
      <t>18001</t>
    </r>
    <phoneticPr fontId="24" type="noConversion"/>
  </si>
  <si>
    <r>
      <t>XZ0218002</t>
    </r>
    <r>
      <rPr>
        <sz val="8"/>
        <rFont val="宋体"/>
        <family val="3"/>
        <charset val="134"/>
      </rPr>
      <t/>
    </r>
  </si>
  <si>
    <r>
      <t>XZ02</t>
    </r>
    <r>
      <rPr>
        <sz val="8"/>
        <rFont val="宋体"/>
        <family val="3"/>
        <charset val="134"/>
      </rPr>
      <t>18003</t>
    </r>
    <phoneticPr fontId="24" type="noConversion"/>
  </si>
  <si>
    <r>
      <t>XZ02</t>
    </r>
    <r>
      <rPr>
        <sz val="8"/>
        <rFont val="宋体"/>
        <family val="3"/>
        <charset val="134"/>
      </rPr>
      <t>18004</t>
    </r>
    <phoneticPr fontId="24" type="noConversion"/>
  </si>
  <si>
    <r>
      <t>XZ02</t>
    </r>
    <r>
      <rPr>
        <sz val="8"/>
        <rFont val="宋体"/>
        <family val="3"/>
        <charset val="134"/>
      </rPr>
      <t>18005</t>
    </r>
    <phoneticPr fontId="24" type="noConversion"/>
  </si>
  <si>
    <t>注：限制性选修课要求至少修够23个学分。</t>
    <phoneticPr fontId="24" type="noConversion"/>
  </si>
  <si>
    <r>
      <t>BJ0</t>
    </r>
    <r>
      <rPr>
        <sz val="8"/>
        <rFont val="宋体"/>
        <family val="3"/>
        <charset val="134"/>
      </rPr>
      <t>211023</t>
    </r>
    <phoneticPr fontId="24" type="noConversion"/>
  </si>
  <si>
    <r>
      <t>X</t>
    </r>
    <r>
      <rPr>
        <sz val="8"/>
        <rFont val="宋体"/>
        <family val="3"/>
        <charset val="134"/>
      </rPr>
      <t>Z</t>
    </r>
    <r>
      <rPr>
        <sz val="8"/>
        <rFont val="宋体"/>
        <family val="3"/>
        <charset val="134"/>
      </rPr>
      <t>0204006</t>
    </r>
    <phoneticPr fontId="24" type="noConversion"/>
  </si>
  <si>
    <r>
      <t>X</t>
    </r>
    <r>
      <rPr>
        <sz val="8"/>
        <rFont val="宋体"/>
        <family val="3"/>
        <charset val="134"/>
      </rPr>
      <t>Z0212003</t>
    </r>
    <phoneticPr fontId="24" type="noConversion"/>
  </si>
  <si>
    <t>广西中医药大学2014级食品质量与安全专业（学制4年）本科指导性教学进程（必修课部分）</t>
    <phoneticPr fontId="24" type="noConversion"/>
  </si>
  <si>
    <t>自学、网络、翻转</t>
    <phoneticPr fontId="1" type="noConversion"/>
  </si>
  <si>
    <r>
      <t>修订时间：201</t>
    </r>
    <r>
      <rPr>
        <sz val="8"/>
        <rFont val="宋体"/>
        <family val="3"/>
        <charset val="134"/>
      </rPr>
      <t>4</t>
    </r>
    <r>
      <rPr>
        <sz val="8"/>
        <rFont val="宋体"/>
        <family val="3"/>
        <charset val="134"/>
      </rPr>
      <t>年</t>
    </r>
    <r>
      <rPr>
        <sz val="8"/>
        <rFont val="宋体"/>
        <family val="3"/>
        <charset val="134"/>
      </rPr>
      <t>6</t>
    </r>
    <r>
      <rPr>
        <sz val="8"/>
        <rFont val="宋体"/>
        <family val="3"/>
        <charset val="134"/>
      </rPr>
      <t>月</t>
    </r>
    <phoneticPr fontId="1" type="noConversion"/>
  </si>
  <si>
    <t>※</t>
    <phoneticPr fontId="24" type="noConversion"/>
  </si>
  <si>
    <t>※</t>
    <phoneticPr fontId="24" type="noConversion"/>
  </si>
  <si>
    <r>
      <t xml:space="preserve">毕 </t>
    </r>
    <r>
      <rPr>
        <sz val="8"/>
        <rFont val="宋体"/>
        <family val="3"/>
        <charset val="134"/>
      </rPr>
      <t xml:space="preserve"> </t>
    </r>
    <r>
      <rPr>
        <sz val="8"/>
        <rFont val="宋体"/>
        <family val="3"/>
        <charset val="134"/>
      </rPr>
      <t>业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>实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>习</t>
    </r>
    <phoneticPr fontId="24" type="noConversion"/>
  </si>
  <si>
    <r>
      <t>计算机应用基础(含程序设计</t>
    </r>
    <r>
      <rPr>
        <sz val="8"/>
        <rFont val="宋体"/>
        <family val="3"/>
        <charset val="134"/>
      </rPr>
      <t>)</t>
    </r>
    <phoneticPr fontId="24" type="noConversion"/>
  </si>
  <si>
    <t>BJ0211017</t>
    <phoneticPr fontId="24" type="noConversion"/>
  </si>
  <si>
    <t>BJ0207009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</si>
</sst>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);[Red]\(0.00\)"/>
    <numFmt numFmtId="177" formatCode="0.0_ "/>
    <numFmt numFmtId="178" formatCode="0.0_);[Red]\(0.0\)"/>
    <numFmt numFmtId="179" formatCode="0_);[Red]\(0\)"/>
    <numFmt numFmtId="180" formatCode="000000"/>
  </numFmts>
  <fonts count="4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Times New Roman"/>
      <family val="1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6"/>
      <name val="仿宋_GB2312"/>
      <family val="3"/>
      <charset val="134"/>
    </font>
    <font>
      <sz val="8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2"/>
      <name val="宋体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8"/>
      <name val="Times New Roman"/>
      <family val="1"/>
    </font>
    <font>
      <sz val="9"/>
      <name val="宋体"/>
      <family val="3"/>
      <charset val="134"/>
    </font>
    <font>
      <sz val="12"/>
      <color indexed="10"/>
      <name val="Times New Roman"/>
      <family val="1"/>
    </font>
    <font>
      <sz val="9"/>
      <name val="宋体"/>
      <family val="3"/>
      <charset val="134"/>
    </font>
    <font>
      <sz val="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39">
    <xf numFmtId="0" fontId="0" fillId="0" borderId="0" xfId="0">
      <alignment vertical="center"/>
    </xf>
    <xf numFmtId="0" fontId="3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9" fillId="0" borderId="0" xfId="0" applyFont="1" applyBorder="1" applyAlignment="1"/>
    <xf numFmtId="0" fontId="9" fillId="0" borderId="3" xfId="0" applyFont="1" applyBorder="1" applyAlignment="1"/>
    <xf numFmtId="0" fontId="18" fillId="0" borderId="0" xfId="0" applyFo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3" xfId="2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2" fillId="0" borderId="0" xfId="0" applyFont="1" applyBorder="1" applyAlignment="1"/>
    <xf numFmtId="0" fontId="22" fillId="0" borderId="0" xfId="0" applyFont="1">
      <alignment vertical="center"/>
    </xf>
    <xf numFmtId="0" fontId="5" fillId="0" borderId="7" xfId="0" applyFont="1" applyBorder="1" applyAlignment="1">
      <alignment horizontal="left" vertical="center"/>
    </xf>
    <xf numFmtId="0" fontId="9" fillId="0" borderId="1" xfId="0" applyFont="1" applyBorder="1" applyAlignment="1"/>
    <xf numFmtId="0" fontId="2" fillId="0" borderId="5" xfId="0" applyFont="1" applyFill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8" fillId="0" borderId="6" xfId="0" applyFont="1" applyBorder="1" applyAlignment="1">
      <alignment horizontal="left" vertical="center" wrapText="1"/>
    </xf>
    <xf numFmtId="0" fontId="18" fillId="0" borderId="3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9" fillId="0" borderId="1" xfId="0" applyFont="1" applyFill="1" applyBorder="1" applyAlignment="1"/>
    <xf numFmtId="0" fontId="2" fillId="0" borderId="1" xfId="0" applyFont="1" applyBorder="1">
      <alignment vertical="center"/>
    </xf>
    <xf numFmtId="0" fontId="9" fillId="2" borderId="1" xfId="0" applyFont="1" applyFill="1" applyBorder="1" applyAlignment="1"/>
    <xf numFmtId="0" fontId="2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9" fillId="0" borderId="0" xfId="0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2" fillId="2" borderId="0" xfId="0" applyFont="1" applyFill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9" fillId="2" borderId="0" xfId="0" applyFont="1" applyFill="1" applyBorder="1" applyAlignment="1"/>
    <xf numFmtId="0" fontId="5" fillId="0" borderId="3" xfId="0" applyFont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11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9" fillId="0" borderId="3" xfId="0" applyFont="1" applyFill="1" applyBorder="1" applyAlignment="1"/>
    <xf numFmtId="0" fontId="2" fillId="2" borderId="5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6" fillId="0" borderId="3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0" borderId="8" xfId="0" applyFont="1" applyBorder="1" applyAlignment="1"/>
    <xf numFmtId="0" fontId="2" fillId="0" borderId="1" xfId="2" applyFont="1" applyFill="1" applyBorder="1" applyAlignment="1">
      <alignment horizontal="left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" xfId="3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left" vertical="center"/>
    </xf>
    <xf numFmtId="0" fontId="2" fillId="0" borderId="1" xfId="3" applyFont="1" applyBorder="1" applyAlignment="1">
      <alignment horizontal="center" vertical="center"/>
    </xf>
    <xf numFmtId="0" fontId="10" fillId="0" borderId="0" xfId="0" applyFont="1" applyBorder="1" applyAlignment="1">
      <alignment vertical="center" textRotation="255"/>
    </xf>
    <xf numFmtId="0" fontId="5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2" fillId="0" borderId="15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5" fillId="0" borderId="0" xfId="0" applyFont="1" applyBorder="1" applyAlignment="1"/>
    <xf numFmtId="0" fontId="2" fillId="0" borderId="1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/>
    <xf numFmtId="0" fontId="5" fillId="0" borderId="7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31" fillId="0" borderId="1" xfId="0" applyFont="1" applyBorder="1" applyAlignment="1"/>
    <xf numFmtId="0" fontId="33" fillId="0" borderId="3" xfId="2" applyFont="1" applyFill="1" applyBorder="1" applyAlignment="1">
      <alignment horizontal="center" vertical="center"/>
    </xf>
    <xf numFmtId="0" fontId="33" fillId="0" borderId="13" xfId="2" applyFont="1" applyFill="1" applyBorder="1" applyAlignment="1">
      <alignment horizontal="center" vertical="center"/>
    </xf>
    <xf numFmtId="0" fontId="33" fillId="0" borderId="3" xfId="2" applyNumberFormat="1" applyFont="1" applyFill="1" applyBorder="1" applyAlignment="1">
      <alignment horizontal="center" vertical="center"/>
    </xf>
    <xf numFmtId="0" fontId="33" fillId="0" borderId="13" xfId="2" applyNumberFormat="1" applyFont="1" applyFill="1" applyBorder="1" applyAlignment="1">
      <alignment horizontal="center" vertical="center"/>
    </xf>
    <xf numFmtId="0" fontId="33" fillId="0" borderId="1" xfId="2" applyNumberFormat="1" applyFont="1" applyFill="1" applyBorder="1" applyAlignment="1">
      <alignment horizontal="center" vertical="center"/>
    </xf>
    <xf numFmtId="0" fontId="33" fillId="0" borderId="8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center" vertical="center"/>
    </xf>
    <xf numFmtId="0" fontId="34" fillId="0" borderId="0" xfId="0" applyFont="1" applyBorder="1" applyAlignment="1"/>
    <xf numFmtId="0" fontId="34" fillId="0" borderId="1" xfId="0" applyFont="1" applyBorder="1" applyAlignment="1"/>
    <xf numFmtId="0" fontId="24" fillId="0" borderId="8" xfId="0" applyFont="1" applyBorder="1" applyAlignment="1">
      <alignment horizontal="center" vertical="center"/>
    </xf>
    <xf numFmtId="0" fontId="33" fillId="0" borderId="8" xfId="0" applyNumberFormat="1" applyFont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/>
    </xf>
    <xf numFmtId="0" fontId="34" fillId="0" borderId="8" xfId="0" applyFont="1" applyBorder="1" applyAlignment="1"/>
    <xf numFmtId="0" fontId="36" fillId="0" borderId="1" xfId="0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3" fillId="0" borderId="8" xfId="0" applyNumberFormat="1" applyFont="1" applyFill="1" applyBorder="1" applyAlignment="1">
      <alignment horizontal="center" vertical="center"/>
    </xf>
    <xf numFmtId="0" fontId="33" fillId="0" borderId="15" xfId="0" applyNumberFormat="1" applyFont="1" applyBorder="1" applyAlignment="1">
      <alignment horizontal="center" vertical="center"/>
    </xf>
    <xf numFmtId="0" fontId="36" fillId="0" borderId="5" xfId="0" applyNumberFormat="1" applyFont="1" applyBorder="1" applyAlignment="1">
      <alignment horizontal="center" vertical="center"/>
    </xf>
    <xf numFmtId="0" fontId="36" fillId="0" borderId="3" xfId="0" applyNumberFormat="1" applyFont="1" applyBorder="1" applyAlignment="1">
      <alignment horizontal="center" vertical="center"/>
    </xf>
    <xf numFmtId="0" fontId="33" fillId="0" borderId="3" xfId="0" applyNumberFormat="1" applyFont="1" applyBorder="1" applyAlignment="1">
      <alignment horizontal="center" vertical="center"/>
    </xf>
    <xf numFmtId="0" fontId="34" fillId="0" borderId="3" xfId="0" applyFont="1" applyBorder="1" applyAlignment="1"/>
    <xf numFmtId="0" fontId="36" fillId="0" borderId="15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/>
    </xf>
    <xf numFmtId="0" fontId="36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NumberFormat="1" applyFont="1" applyBorder="1" applyAlignment="1">
      <alignment horizontal="center" vertical="center"/>
    </xf>
    <xf numFmtId="0" fontId="32" fillId="0" borderId="3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3" fillId="0" borderId="3" xfId="0" applyNumberFormat="1" applyFont="1" applyFill="1" applyBorder="1" applyAlignment="1">
      <alignment horizontal="center" vertical="center"/>
    </xf>
    <xf numFmtId="0" fontId="33" fillId="0" borderId="6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2" borderId="1" xfId="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/>
    <xf numFmtId="0" fontId="36" fillId="0" borderId="4" xfId="0" applyNumberFormat="1" applyFont="1" applyBorder="1" applyAlignment="1">
      <alignment horizontal="center" vertical="center"/>
    </xf>
    <xf numFmtId="0" fontId="36" fillId="2" borderId="1" xfId="0" applyNumberFormat="1" applyFont="1" applyFill="1" applyBorder="1" applyAlignment="1">
      <alignment horizontal="center" vertical="center"/>
    </xf>
    <xf numFmtId="0" fontId="33" fillId="2" borderId="3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23" fillId="2" borderId="1" xfId="0" applyFont="1" applyFill="1" applyBorder="1">
      <alignment vertical="center"/>
    </xf>
    <xf numFmtId="0" fontId="36" fillId="2" borderId="1" xfId="0" applyNumberFormat="1" applyFont="1" applyFill="1" applyBorder="1" applyAlignment="1">
      <alignment horizontal="center"/>
    </xf>
    <xf numFmtId="0" fontId="33" fillId="2" borderId="1" xfId="0" applyNumberFormat="1" applyFont="1" applyFill="1" applyBorder="1" applyAlignment="1">
      <alignment horizontal="center"/>
    </xf>
    <xf numFmtId="0" fontId="33" fillId="2" borderId="1" xfId="0" applyNumberFormat="1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7" fillId="0" borderId="1" xfId="0" applyFont="1" applyBorder="1" applyAlignment="1"/>
    <xf numFmtId="0" fontId="33" fillId="0" borderId="8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7" xfId="0" applyNumberFormat="1" applyFont="1" applyBorder="1" applyAlignment="1">
      <alignment horizontal="center" vertical="center"/>
    </xf>
    <xf numFmtId="176" fontId="33" fillId="2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3" xfId="0" applyFont="1" applyFill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3" fillId="0" borderId="6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/>
    </xf>
    <xf numFmtId="0" fontId="36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4" fillId="2" borderId="8" xfId="0" applyFont="1" applyFill="1" applyBorder="1" applyAlignment="1"/>
    <xf numFmtId="0" fontId="33" fillId="2" borderId="8" xfId="0" applyFont="1" applyFill="1" applyBorder="1" applyAlignment="1">
      <alignment horizontal="center" vertical="center" wrapText="1"/>
    </xf>
    <xf numFmtId="0" fontId="33" fillId="2" borderId="15" xfId="0" applyNumberFormat="1" applyFont="1" applyFill="1" applyBorder="1" applyAlignment="1">
      <alignment horizontal="center" vertical="center"/>
    </xf>
    <xf numFmtId="0" fontId="32" fillId="0" borderId="8" xfId="0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/>
    </xf>
    <xf numFmtId="0" fontId="33" fillId="0" borderId="14" xfId="0" applyNumberFormat="1" applyFont="1" applyBorder="1" applyAlignment="1">
      <alignment horizontal="center" vertical="center"/>
    </xf>
    <xf numFmtId="0" fontId="33" fillId="2" borderId="3" xfId="2" applyNumberFormat="1" applyFont="1" applyFill="1" applyBorder="1" applyAlignment="1">
      <alignment horizontal="center" vertical="center"/>
    </xf>
    <xf numFmtId="0" fontId="33" fillId="2" borderId="1" xfId="2" applyNumberFormat="1" applyFont="1" applyFill="1" applyBorder="1" applyAlignment="1">
      <alignment horizontal="center" vertical="center"/>
    </xf>
    <xf numFmtId="0" fontId="36" fillId="2" borderId="1" xfId="0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18" fillId="0" borderId="22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0" fillId="0" borderId="23" xfId="0" applyFont="1" applyBorder="1" applyAlignment="1">
      <alignment horizontal="center" vertical="center" textRotation="255"/>
    </xf>
    <xf numFmtId="0" fontId="5" fillId="0" borderId="18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 vertical="center"/>
    </xf>
    <xf numFmtId="0" fontId="9" fillId="0" borderId="4" xfId="0" applyFont="1" applyBorder="1" applyAlignment="1"/>
    <xf numFmtId="0" fontId="33" fillId="2" borderId="2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9" fillId="0" borderId="25" xfId="0" applyFont="1" applyBorder="1" applyAlignment="1"/>
    <xf numFmtId="0" fontId="2" fillId="0" borderId="5" xfId="0" applyFont="1" applyBorder="1" applyAlignment="1">
      <alignment horizontal="right" vertical="center"/>
    </xf>
    <xf numFmtId="0" fontId="36" fillId="0" borderId="21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30" fillId="0" borderId="3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textRotation="255"/>
    </xf>
    <xf numFmtId="0" fontId="9" fillId="0" borderId="26" xfId="0" applyFont="1" applyBorder="1" applyAlignment="1">
      <alignment horizontal="center"/>
    </xf>
    <xf numFmtId="0" fontId="5" fillId="0" borderId="10" xfId="0" applyFont="1" applyBorder="1" applyAlignment="1">
      <alignment horizontal="right" vertical="center" wrapText="1"/>
    </xf>
    <xf numFmtId="0" fontId="10" fillId="0" borderId="19" xfId="0" applyFont="1" applyBorder="1" applyAlignment="1">
      <alignment vertical="center" textRotation="255"/>
    </xf>
    <xf numFmtId="0" fontId="5" fillId="0" borderId="24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/>
    </xf>
    <xf numFmtId="0" fontId="9" fillId="0" borderId="27" xfId="0" applyFont="1" applyBorder="1" applyAlignment="1"/>
    <xf numFmtId="0" fontId="5" fillId="0" borderId="8" xfId="3" applyNumberFormat="1" applyFont="1" applyBorder="1" applyAlignment="1">
      <alignment horizontal="center" vertical="center"/>
    </xf>
    <xf numFmtId="178" fontId="2" fillId="0" borderId="8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right" vertical="center"/>
    </xf>
    <xf numFmtId="0" fontId="9" fillId="0" borderId="15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right"/>
    </xf>
    <xf numFmtId="0" fontId="6" fillId="0" borderId="0" xfId="2" applyFont="1" applyFill="1" applyAlignment="1">
      <alignment vertical="center"/>
    </xf>
    <xf numFmtId="0" fontId="33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/>
    </xf>
    <xf numFmtId="0" fontId="32" fillId="2" borderId="1" xfId="0" applyNumberFormat="1" applyFont="1" applyFill="1" applyBorder="1" applyAlignment="1">
      <alignment horizontal="center" vertical="center"/>
    </xf>
    <xf numFmtId="0" fontId="33" fillId="2" borderId="3" xfId="2" applyFont="1" applyFill="1" applyBorder="1" applyAlignment="1">
      <alignment horizontal="center" vertical="center"/>
    </xf>
    <xf numFmtId="0" fontId="37" fillId="2" borderId="0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6" fillId="2" borderId="5" xfId="0" applyNumberFormat="1" applyFont="1" applyFill="1" applyBorder="1" applyAlignment="1">
      <alignment horizontal="center" vertical="center"/>
    </xf>
    <xf numFmtId="0" fontId="36" fillId="2" borderId="3" xfId="0" applyNumberFormat="1" applyFont="1" applyFill="1" applyBorder="1" applyAlignment="1">
      <alignment horizontal="center" vertical="center"/>
    </xf>
    <xf numFmtId="0" fontId="36" fillId="2" borderId="5" xfId="0" applyFont="1" applyFill="1" applyBorder="1" applyAlignment="1">
      <alignment horizontal="center" vertical="center"/>
    </xf>
    <xf numFmtId="0" fontId="36" fillId="2" borderId="7" xfId="0" applyNumberFormat="1" applyFont="1" applyFill="1" applyBorder="1" applyAlignment="1">
      <alignment horizontal="center" vertical="center"/>
    </xf>
    <xf numFmtId="0" fontId="33" fillId="2" borderId="6" xfId="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/>
    </xf>
    <xf numFmtId="0" fontId="33" fillId="2" borderId="5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36" fillId="2" borderId="6" xfId="0" applyFont="1" applyFill="1" applyBorder="1" applyAlignment="1">
      <alignment horizontal="center" vertical="center"/>
    </xf>
    <xf numFmtId="0" fontId="36" fillId="2" borderId="21" xfId="0" applyNumberFormat="1" applyFont="1" applyFill="1" applyBorder="1" applyAlignment="1">
      <alignment horizontal="center" vertical="center"/>
    </xf>
    <xf numFmtId="0" fontId="36" fillId="2" borderId="7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left" vertical="center"/>
    </xf>
    <xf numFmtId="0" fontId="9" fillId="0" borderId="34" xfId="0" applyFont="1" applyBorder="1" applyAlignment="1"/>
    <xf numFmtId="0" fontId="9" fillId="0" borderId="35" xfId="0" applyFont="1" applyBorder="1" applyAlignment="1"/>
    <xf numFmtId="0" fontId="2" fillId="0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/>
    </xf>
    <xf numFmtId="0" fontId="18" fillId="0" borderId="34" xfId="0" applyFont="1" applyBorder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/>
    <xf numFmtId="0" fontId="9" fillId="0" borderId="5" xfId="0" applyFont="1" applyFill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2" fillId="0" borderId="17" xfId="4" applyFont="1" applyFill="1" applyBorder="1" applyAlignment="1">
      <alignment horizontal="left" vertical="center"/>
    </xf>
    <xf numFmtId="0" fontId="6" fillId="0" borderId="17" xfId="4" applyFont="1" applyFill="1" applyBorder="1" applyAlignment="1">
      <alignment horizontal="center" vertical="center"/>
    </xf>
    <xf numFmtId="0" fontId="6" fillId="2" borderId="17" xfId="4" applyFont="1" applyFill="1" applyBorder="1" applyAlignment="1">
      <alignment horizontal="center" vertical="center"/>
    </xf>
    <xf numFmtId="0" fontId="6" fillId="2" borderId="17" xfId="4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/>
    </xf>
    <xf numFmtId="0" fontId="5" fillId="0" borderId="36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2" borderId="28" xfId="0" applyFont="1" applyFill="1" applyBorder="1" applyAlignment="1">
      <alignment horizontal="left" vertical="center"/>
    </xf>
    <xf numFmtId="0" fontId="9" fillId="0" borderId="28" xfId="0" applyFont="1" applyBorder="1" applyAlignment="1"/>
    <xf numFmtId="0" fontId="9" fillId="0" borderId="37" xfId="0" applyFont="1" applyBorder="1" applyAlignment="1"/>
    <xf numFmtId="0" fontId="33" fillId="0" borderId="12" xfId="0" applyFont="1" applyBorder="1" applyAlignment="1">
      <alignment horizontal="center" vertical="center"/>
    </xf>
    <xf numFmtId="49" fontId="5" fillId="0" borderId="3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/>
    </xf>
    <xf numFmtId="0" fontId="18" fillId="0" borderId="13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21" xfId="0" applyFont="1" applyBorder="1" applyAlignment="1"/>
    <xf numFmtId="0" fontId="5" fillId="0" borderId="21" xfId="0" applyFont="1" applyBorder="1" applyAlignment="1">
      <alignment horizontal="left" vertical="center" wrapText="1"/>
    </xf>
    <xf numFmtId="0" fontId="15" fillId="0" borderId="25" xfId="0" applyFont="1" applyBorder="1" applyAlignment="1">
      <alignment vertical="center" textRotation="255"/>
    </xf>
    <xf numFmtId="0" fontId="15" fillId="0" borderId="19" xfId="0" applyFont="1" applyBorder="1" applyAlignment="1">
      <alignment vertical="center" textRotation="255"/>
    </xf>
    <xf numFmtId="0" fontId="15" fillId="0" borderId="10" xfId="0" applyFont="1" applyBorder="1" applyAlignment="1">
      <alignment vertical="center" textRotation="255"/>
    </xf>
    <xf numFmtId="0" fontId="25" fillId="0" borderId="0" xfId="2" applyFont="1" applyFill="1" applyAlignment="1"/>
    <xf numFmtId="0" fontId="6" fillId="0" borderId="1" xfId="2" applyFont="1" applyFill="1" applyBorder="1" applyAlignment="1">
      <alignment vertical="center"/>
    </xf>
    <xf numFmtId="0" fontId="9" fillId="0" borderId="0" xfId="2" applyFill="1" applyAlignment="1"/>
    <xf numFmtId="0" fontId="11" fillId="0" borderId="0" xfId="2" applyFont="1" applyFill="1" applyBorder="1" applyAlignment="1"/>
    <xf numFmtId="0" fontId="25" fillId="0" borderId="0" xfId="2" applyFont="1" applyFill="1">
      <alignment vertical="center"/>
    </xf>
    <xf numFmtId="0" fontId="28" fillId="0" borderId="0" xfId="2" applyFont="1" applyFill="1" applyAlignment="1"/>
    <xf numFmtId="0" fontId="11" fillId="0" borderId="0" xfId="0" applyFont="1" applyFill="1" applyBorder="1" applyAlignment="1"/>
    <xf numFmtId="0" fontId="38" fillId="0" borderId="0" xfId="0" applyFont="1" applyFill="1">
      <alignment vertical="center"/>
    </xf>
    <xf numFmtId="0" fontId="38" fillId="0" borderId="0" xfId="0" applyFont="1" applyFill="1" applyAlignment="1"/>
    <xf numFmtId="0" fontId="33" fillId="0" borderId="0" xfId="2" applyFont="1" applyFill="1" applyBorder="1" applyAlignment="1">
      <alignment vertical="center"/>
    </xf>
    <xf numFmtId="0" fontId="33" fillId="0" borderId="0" xfId="2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2" applyNumberFormat="1" applyFont="1" applyFill="1" applyBorder="1" applyAlignment="1">
      <alignment horizontal="center" vertical="center"/>
    </xf>
    <xf numFmtId="49" fontId="33" fillId="0" borderId="0" xfId="2" applyNumberFormat="1" applyFont="1" applyFill="1" applyBorder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0" fontId="33" fillId="0" borderId="5" xfId="2" applyNumberFormat="1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horizontal="center" vertical="center"/>
    </xf>
    <xf numFmtId="0" fontId="33" fillId="0" borderId="3" xfId="2" applyFont="1" applyFill="1" applyBorder="1" applyAlignment="1">
      <alignment horizontal="left" vertical="center"/>
    </xf>
    <xf numFmtId="0" fontId="33" fillId="0" borderId="1" xfId="2" applyFont="1" applyFill="1" applyBorder="1" applyAlignment="1">
      <alignment horizontal="center" vertical="center" textRotation="255"/>
    </xf>
    <xf numFmtId="0" fontId="33" fillId="0" borderId="1" xfId="2" applyFont="1" applyFill="1" applyBorder="1" applyAlignment="1">
      <alignment horizontal="left" vertical="center" wrapText="1"/>
    </xf>
    <xf numFmtId="0" fontId="33" fillId="0" borderId="1" xfId="2" applyFont="1" applyFill="1" applyBorder="1" applyAlignment="1">
      <alignment horizontal="left" vertical="center"/>
    </xf>
    <xf numFmtId="0" fontId="34" fillId="0" borderId="1" xfId="2" applyFont="1" applyFill="1" applyBorder="1" applyAlignment="1"/>
    <xf numFmtId="0" fontId="33" fillId="0" borderId="1" xfId="2" applyFont="1" applyFill="1" applyBorder="1" applyAlignment="1">
      <alignment horizontal="center"/>
    </xf>
    <xf numFmtId="0" fontId="33" fillId="0" borderId="6" xfId="2" applyFont="1" applyFill="1" applyBorder="1" applyAlignment="1">
      <alignment horizontal="left" vertical="center"/>
    </xf>
    <xf numFmtId="0" fontId="33" fillId="0" borderId="6" xfId="2" applyNumberFormat="1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left" vertical="center"/>
    </xf>
    <xf numFmtId="0" fontId="33" fillId="0" borderId="14" xfId="2" applyNumberFormat="1" applyFont="1" applyFill="1" applyBorder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vertical="center"/>
    </xf>
    <xf numFmtId="0" fontId="33" fillId="0" borderId="6" xfId="2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vertical="center" wrapText="1"/>
    </xf>
    <xf numFmtId="0" fontId="33" fillId="0" borderId="5" xfId="2" applyFont="1" applyFill="1" applyBorder="1" applyAlignment="1">
      <alignment horizontal="left" vertical="center"/>
    </xf>
    <xf numFmtId="0" fontId="33" fillId="0" borderId="40" xfId="2" applyFont="1" applyFill="1" applyBorder="1" applyAlignment="1">
      <alignment horizontal="center" vertical="center"/>
    </xf>
    <xf numFmtId="0" fontId="33" fillId="0" borderId="41" xfId="2" applyFont="1" applyFill="1" applyBorder="1" applyAlignment="1">
      <alignment horizontal="center" vertical="center"/>
    </xf>
    <xf numFmtId="0" fontId="33" fillId="0" borderId="0" xfId="2" applyFont="1" applyFill="1" applyAlignment="1">
      <alignment vertical="center"/>
    </xf>
    <xf numFmtId="0" fontId="33" fillId="0" borderId="40" xfId="2" applyFont="1" applyFill="1" applyBorder="1" applyAlignment="1">
      <alignment horizontal="left" vertical="center"/>
    </xf>
    <xf numFmtId="0" fontId="33" fillId="0" borderId="42" xfId="2" applyFont="1" applyFill="1" applyBorder="1" applyAlignment="1">
      <alignment horizontal="center" vertical="center"/>
    </xf>
    <xf numFmtId="0" fontId="33" fillId="0" borderId="43" xfId="2" applyFont="1" applyFill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3" fillId="0" borderId="0" xfId="2" applyFont="1" applyFill="1" applyAlignment="1">
      <alignment horizontal="left" vertical="center"/>
    </xf>
    <xf numFmtId="0" fontId="33" fillId="0" borderId="0" xfId="2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/>
    <xf numFmtId="0" fontId="36" fillId="0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left" vertical="center"/>
    </xf>
    <xf numFmtId="0" fontId="36" fillId="0" borderId="3" xfId="0" applyFont="1" applyFill="1" applyBorder="1" applyAlignment="1">
      <alignment horizontal="left" vertical="center"/>
    </xf>
    <xf numFmtId="0" fontId="33" fillId="0" borderId="3" xfId="0" applyFont="1" applyFill="1" applyBorder="1" applyAlignment="1">
      <alignment horizontal="center"/>
    </xf>
    <xf numFmtId="0" fontId="33" fillId="0" borderId="3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textRotation="255"/>
    </xf>
    <xf numFmtId="0" fontId="33" fillId="0" borderId="4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vertical="center" wrapText="1"/>
    </xf>
    <xf numFmtId="0" fontId="33" fillId="0" borderId="23" xfId="2" applyFont="1" applyFill="1" applyBorder="1" applyAlignment="1">
      <alignment horizontal="center" vertical="center"/>
    </xf>
    <xf numFmtId="0" fontId="33" fillId="0" borderId="7" xfId="2" applyFont="1" applyFill="1" applyBorder="1" applyAlignment="1">
      <alignment horizontal="center" vertical="center"/>
    </xf>
    <xf numFmtId="0" fontId="33" fillId="0" borderId="10" xfId="2" applyFont="1" applyFill="1" applyBorder="1" applyAlignment="1">
      <alignment horizontal="left" vertical="center"/>
    </xf>
    <xf numFmtId="0" fontId="33" fillId="0" borderId="44" xfId="2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center" vertical="center" textRotation="255"/>
    </xf>
    <xf numFmtId="0" fontId="33" fillId="0" borderId="14" xfId="2" applyFont="1" applyFill="1" applyBorder="1" applyAlignment="1">
      <alignment horizontal="left" vertical="center" wrapText="1"/>
    </xf>
    <xf numFmtId="0" fontId="33" fillId="0" borderId="13" xfId="2" applyFont="1" applyFill="1" applyBorder="1" applyAlignment="1">
      <alignment horizontal="left" vertical="center"/>
    </xf>
    <xf numFmtId="0" fontId="33" fillId="0" borderId="6" xfId="2" applyFont="1" applyFill="1" applyBorder="1" applyAlignment="1">
      <alignment vertical="center"/>
    </xf>
    <xf numFmtId="0" fontId="33" fillId="0" borderId="45" xfId="2" applyFont="1" applyFill="1" applyBorder="1" applyAlignment="1">
      <alignment horizontal="center" vertical="center"/>
    </xf>
    <xf numFmtId="0" fontId="33" fillId="0" borderId="46" xfId="2" applyFont="1" applyFill="1" applyBorder="1" applyAlignment="1">
      <alignment horizontal="center" vertical="center"/>
    </xf>
    <xf numFmtId="0" fontId="33" fillId="0" borderId="16" xfId="2" applyFont="1" applyFill="1" applyBorder="1" applyAlignment="1">
      <alignment horizontal="center" vertical="center"/>
    </xf>
    <xf numFmtId="0" fontId="33" fillId="0" borderId="28" xfId="2" applyFont="1" applyFill="1" applyBorder="1" applyAlignment="1">
      <alignment horizontal="center" vertical="center"/>
    </xf>
    <xf numFmtId="49" fontId="33" fillId="0" borderId="28" xfId="2" applyNumberFormat="1" applyFont="1" applyFill="1" applyBorder="1" applyAlignment="1">
      <alignment horizontal="center" vertical="center"/>
    </xf>
    <xf numFmtId="0" fontId="33" fillId="0" borderId="37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vertical="center"/>
    </xf>
    <xf numFmtId="0" fontId="35" fillId="0" borderId="0" xfId="2" applyFont="1" applyFill="1" applyBorder="1" applyAlignment="1">
      <alignment horizontal="left" vertical="center"/>
    </xf>
    <xf numFmtId="0" fontId="34" fillId="0" borderId="14" xfId="2" applyFont="1" applyFill="1" applyBorder="1" applyAlignment="1"/>
    <xf numFmtId="0" fontId="33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2" borderId="3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2" fillId="0" borderId="1" xfId="2" applyFont="1" applyFill="1" applyBorder="1" applyAlignment="1">
      <alignment vertical="center"/>
    </xf>
    <xf numFmtId="0" fontId="2" fillId="0" borderId="6" xfId="2" applyFont="1" applyFill="1" applyBorder="1" applyAlignment="1">
      <alignment horizontal="center" vertical="center"/>
    </xf>
    <xf numFmtId="0" fontId="2" fillId="2" borderId="13" xfId="2" applyNumberFormat="1" applyFont="1" applyFill="1" applyBorder="1" applyAlignment="1">
      <alignment horizontal="center" vertical="center"/>
    </xf>
    <xf numFmtId="0" fontId="2" fillId="2" borderId="6" xfId="2" applyNumberFormat="1" applyFont="1" applyFill="1" applyBorder="1" applyAlignment="1">
      <alignment horizontal="center" vertical="center"/>
    </xf>
    <xf numFmtId="0" fontId="2" fillId="0" borderId="6" xfId="2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>
      <alignment horizontal="center" vertical="center"/>
    </xf>
    <xf numFmtId="0" fontId="2" fillId="0" borderId="6" xfId="2" applyFont="1" applyFill="1" applyBorder="1" applyAlignment="1">
      <alignment vertical="center"/>
    </xf>
    <xf numFmtId="0" fontId="33" fillId="0" borderId="1" xfId="2" applyNumberFormat="1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horizontal="center" vertical="center"/>
    </xf>
    <xf numFmtId="0" fontId="2" fillId="0" borderId="36" xfId="2" applyFont="1" applyFill="1" applyBorder="1" applyAlignment="1">
      <alignment vertical="center"/>
    </xf>
    <xf numFmtId="0" fontId="33" fillId="0" borderId="28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 textRotation="255"/>
    </xf>
    <xf numFmtId="177" fontId="6" fillId="0" borderId="0" xfId="0" applyNumberFormat="1" applyFont="1" applyFill="1" applyBorder="1" applyAlignment="1">
      <alignment vertical="center"/>
    </xf>
    <xf numFmtId="178" fontId="26" fillId="0" borderId="0" xfId="2" applyNumberFormat="1" applyFont="1" applyFill="1" applyBorder="1" applyAlignment="1">
      <alignment vertical="center"/>
    </xf>
    <xf numFmtId="0" fontId="2" fillId="0" borderId="14" xfId="2" applyFont="1" applyFill="1" applyBorder="1" applyAlignment="1">
      <alignment horizontal="left" vertical="center"/>
    </xf>
    <xf numFmtId="0" fontId="2" fillId="0" borderId="13" xfId="2" applyFont="1" applyFill="1" applyBorder="1" applyAlignment="1">
      <alignment horizontal="left" vertical="center"/>
    </xf>
    <xf numFmtId="0" fontId="2" fillId="0" borderId="6" xfId="2" applyFont="1" applyFill="1" applyBorder="1" applyAlignment="1">
      <alignment horizontal="left" vertical="center"/>
    </xf>
    <xf numFmtId="0" fontId="2" fillId="0" borderId="14" xfId="2" applyNumberFormat="1" applyFont="1" applyFill="1" applyBorder="1" applyAlignment="1">
      <alignment horizontal="center" vertical="center"/>
    </xf>
    <xf numFmtId="0" fontId="2" fillId="0" borderId="7" xfId="2" applyFont="1" applyFill="1" applyBorder="1" applyAlignment="1">
      <alignment horizontal="left" vertical="center"/>
    </xf>
    <xf numFmtId="0" fontId="2" fillId="0" borderId="5" xfId="2" applyFont="1" applyFill="1" applyBorder="1" applyAlignment="1">
      <alignment horizontal="left" vertical="center"/>
    </xf>
    <xf numFmtId="0" fontId="33" fillId="0" borderId="7" xfId="2" applyNumberFormat="1" applyFont="1" applyFill="1" applyBorder="1" applyAlignment="1">
      <alignment vertical="center" wrapText="1"/>
    </xf>
    <xf numFmtId="0" fontId="33" fillId="0" borderId="14" xfId="2" applyNumberFormat="1" applyFont="1" applyFill="1" applyBorder="1" applyAlignment="1">
      <alignment vertical="center" wrapText="1"/>
    </xf>
    <xf numFmtId="0" fontId="33" fillId="0" borderId="1" xfId="2" applyNumberFormat="1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0" fillId="0" borderId="32" xfId="2" applyFont="1" applyFill="1" applyBorder="1" applyAlignment="1">
      <alignment horizontal="center" vertical="center" wrapText="1"/>
    </xf>
    <xf numFmtId="0" fontId="4" fillId="0" borderId="32" xfId="2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10" fillId="0" borderId="32" xfId="0" applyFont="1" applyBorder="1" applyAlignment="1">
      <alignment horizontal="center" vertical="center" textRotation="255"/>
    </xf>
    <xf numFmtId="0" fontId="10" fillId="0" borderId="23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3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10" fillId="0" borderId="33" xfId="0" applyFont="1" applyBorder="1" applyAlignment="1">
      <alignment horizontal="center" vertical="center" textRotation="255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10" fillId="0" borderId="25" xfId="0" applyFont="1" applyBorder="1" applyAlignment="1">
      <alignment horizontal="center" vertical="center" textRotation="255"/>
    </xf>
    <xf numFmtId="0" fontId="10" fillId="0" borderId="19" xfId="0" applyFont="1" applyBorder="1" applyAlignment="1">
      <alignment horizontal="center" vertical="center" textRotation="255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textRotation="255"/>
    </xf>
    <xf numFmtId="0" fontId="2" fillId="0" borderId="53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textRotation="255"/>
    </xf>
    <xf numFmtId="0" fontId="2" fillId="0" borderId="23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left" vertical="center" textRotation="255"/>
    </xf>
    <xf numFmtId="0" fontId="2" fillId="0" borderId="13" xfId="0" applyFont="1" applyBorder="1" applyAlignment="1">
      <alignment horizontal="left" vertical="center" textRotation="255"/>
    </xf>
    <xf numFmtId="0" fontId="2" fillId="0" borderId="7" xfId="0" applyFont="1" applyBorder="1" applyAlignment="1">
      <alignment horizontal="left" vertical="center" textRotation="255"/>
    </xf>
    <xf numFmtId="0" fontId="2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50" xfId="0" applyNumberFormat="1" applyFont="1" applyBorder="1" applyAlignment="1">
      <alignment horizontal="center" vertical="center" textRotation="255" wrapText="1"/>
    </xf>
    <xf numFmtId="49" fontId="2" fillId="0" borderId="51" xfId="0" applyNumberFormat="1" applyFont="1" applyBorder="1" applyAlignment="1">
      <alignment horizontal="center" vertical="center" textRotation="255" wrapText="1"/>
    </xf>
    <xf numFmtId="49" fontId="2" fillId="0" borderId="44" xfId="0" applyNumberFormat="1" applyFont="1" applyBorder="1" applyAlignment="1">
      <alignment horizontal="center" vertical="center" textRotation="255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79" fontId="5" fillId="0" borderId="29" xfId="0" applyNumberFormat="1" applyFont="1" applyBorder="1" applyAlignment="1">
      <alignment horizontal="center" vertical="center" wrapText="1"/>
    </xf>
    <xf numFmtId="179" fontId="5" fillId="0" borderId="5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9" fontId="5" fillId="0" borderId="18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textRotation="255"/>
    </xf>
    <xf numFmtId="0" fontId="15" fillId="0" borderId="13" xfId="0" applyFont="1" applyBorder="1" applyAlignment="1">
      <alignment horizontal="center" vertical="center" textRotation="255"/>
    </xf>
    <xf numFmtId="0" fontId="15" fillId="0" borderId="7" xfId="0" applyFont="1" applyBorder="1" applyAlignment="1">
      <alignment horizontal="center" vertical="center" textRotation="255"/>
    </xf>
    <xf numFmtId="0" fontId="2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8" fontId="2" fillId="0" borderId="29" xfId="0" applyNumberFormat="1" applyFont="1" applyBorder="1" applyAlignment="1">
      <alignment horizontal="center" vertical="center" wrapText="1"/>
    </xf>
    <xf numFmtId="178" fontId="2" fillId="0" borderId="18" xfId="0" applyNumberFormat="1" applyFont="1" applyBorder="1" applyAlignment="1">
      <alignment horizontal="center" vertical="center" wrapText="1"/>
    </xf>
    <xf numFmtId="178" fontId="2" fillId="0" borderId="30" xfId="0" applyNumberFormat="1" applyFont="1" applyBorder="1" applyAlignment="1">
      <alignment horizontal="center" vertical="center" wrapText="1"/>
    </xf>
    <xf numFmtId="179" fontId="5" fillId="0" borderId="30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178" fontId="5" fillId="0" borderId="29" xfId="0" applyNumberFormat="1" applyFont="1" applyBorder="1" applyAlignment="1">
      <alignment horizontal="center" vertical="center" wrapText="1"/>
    </xf>
    <xf numFmtId="178" fontId="5" fillId="0" borderId="18" xfId="0" applyNumberFormat="1" applyFont="1" applyBorder="1" applyAlignment="1">
      <alignment horizontal="center" vertical="center" wrapText="1"/>
    </xf>
    <xf numFmtId="178" fontId="5" fillId="0" borderId="30" xfId="0" applyNumberFormat="1" applyFont="1" applyBorder="1" applyAlignment="1">
      <alignment horizontal="center" vertical="center" wrapText="1"/>
    </xf>
    <xf numFmtId="179" fontId="5" fillId="0" borderId="50" xfId="0" applyNumberFormat="1" applyFont="1" applyBorder="1" applyAlignment="1">
      <alignment horizontal="center" vertical="center" wrapText="1"/>
    </xf>
    <xf numFmtId="179" fontId="5" fillId="0" borderId="51" xfId="0" applyNumberFormat="1" applyFont="1" applyBorder="1" applyAlignment="1">
      <alignment horizontal="center" vertical="center" wrapText="1"/>
    </xf>
    <xf numFmtId="179" fontId="5" fillId="0" borderId="44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33" fillId="0" borderId="0" xfId="2" applyFont="1" applyFill="1" applyAlignment="1">
      <alignment horizontal="left" vertical="center"/>
    </xf>
    <xf numFmtId="0" fontId="39" fillId="0" borderId="0" xfId="2" applyFont="1" applyFill="1" applyAlignment="1">
      <alignment horizontal="center" vertical="center"/>
    </xf>
    <xf numFmtId="180" fontId="33" fillId="0" borderId="14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 wrapText="1"/>
    </xf>
    <xf numFmtId="0" fontId="33" fillId="0" borderId="5" xfId="2" applyFont="1" applyFill="1" applyBorder="1" applyAlignment="1">
      <alignment horizontal="center" vertical="center" wrapText="1"/>
    </xf>
    <xf numFmtId="0" fontId="33" fillId="0" borderId="14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33" fillId="0" borderId="1" xfId="2" applyNumberFormat="1" applyFont="1" applyFill="1" applyBorder="1" applyAlignment="1">
      <alignment horizontal="center" vertical="center"/>
    </xf>
    <xf numFmtId="49" fontId="2" fillId="0" borderId="26" xfId="2" applyNumberFormat="1" applyFont="1" applyFill="1" applyBorder="1" applyAlignment="1">
      <alignment horizontal="right" vertical="center"/>
    </xf>
    <xf numFmtId="49" fontId="33" fillId="0" borderId="26" xfId="2" applyNumberFormat="1" applyFont="1" applyFill="1" applyBorder="1" applyAlignment="1">
      <alignment horizontal="right" vertical="center"/>
    </xf>
    <xf numFmtId="0" fontId="33" fillId="0" borderId="45" xfId="2" applyFont="1" applyFill="1" applyBorder="1" applyAlignment="1">
      <alignment horizontal="center" vertical="center" textRotation="255"/>
    </xf>
    <xf numFmtId="0" fontId="33" fillId="0" borderId="40" xfId="2" applyFont="1" applyFill="1" applyBorder="1" applyAlignment="1">
      <alignment horizontal="center" vertical="center" textRotation="255"/>
    </xf>
    <xf numFmtId="0" fontId="33" fillId="0" borderId="42" xfId="2" applyFont="1" applyFill="1" applyBorder="1" applyAlignment="1">
      <alignment horizontal="center" vertical="center" textRotation="255"/>
    </xf>
    <xf numFmtId="0" fontId="33" fillId="0" borderId="14" xfId="2" applyFont="1" applyFill="1" applyBorder="1" applyAlignment="1">
      <alignment horizontal="center" vertical="center" textRotation="255"/>
    </xf>
    <xf numFmtId="0" fontId="33" fillId="0" borderId="1" xfId="2" applyFont="1" applyFill="1" applyBorder="1" applyAlignment="1">
      <alignment horizontal="center" vertical="center" textRotation="255"/>
    </xf>
    <xf numFmtId="0" fontId="33" fillId="0" borderId="5" xfId="2" applyFont="1" applyFill="1" applyBorder="1" applyAlignment="1">
      <alignment horizontal="center" vertical="center" textRotation="255"/>
    </xf>
    <xf numFmtId="0" fontId="33" fillId="0" borderId="46" xfId="2" applyFont="1" applyFill="1" applyBorder="1" applyAlignment="1">
      <alignment horizontal="center" vertical="center" textRotation="255"/>
    </xf>
    <xf numFmtId="0" fontId="33" fillId="0" borderId="41" xfId="2" applyFont="1" applyFill="1" applyBorder="1" applyAlignment="1">
      <alignment horizontal="center" vertical="center" textRotation="255"/>
    </xf>
    <xf numFmtId="0" fontId="33" fillId="0" borderId="43" xfId="2" applyFont="1" applyFill="1" applyBorder="1" applyAlignment="1">
      <alignment horizontal="center" vertical="center" textRotation="255"/>
    </xf>
    <xf numFmtId="0" fontId="33" fillId="0" borderId="0" xfId="2" applyFont="1" applyFill="1" applyAlignment="1">
      <alignment horizontal="center" vertical="center"/>
    </xf>
    <xf numFmtId="0" fontId="33" fillId="0" borderId="46" xfId="2" applyNumberFormat="1" applyFont="1" applyFill="1" applyBorder="1" applyAlignment="1">
      <alignment horizontal="center" vertical="center"/>
    </xf>
    <xf numFmtId="0" fontId="33" fillId="0" borderId="41" xfId="2" applyNumberFormat="1" applyFont="1" applyFill="1" applyBorder="1" applyAlignment="1">
      <alignment horizontal="center" vertical="center"/>
    </xf>
    <xf numFmtId="0" fontId="33" fillId="0" borderId="43" xfId="2" applyNumberFormat="1" applyFont="1" applyFill="1" applyBorder="1" applyAlignment="1">
      <alignment horizontal="center" vertical="center"/>
    </xf>
    <xf numFmtId="0" fontId="33" fillId="0" borderId="32" xfId="2" applyFont="1" applyFill="1" applyBorder="1" applyAlignment="1">
      <alignment horizontal="center" vertical="center" textRotation="255"/>
    </xf>
    <xf numFmtId="0" fontId="33" fillId="0" borderId="23" xfId="2" applyFont="1" applyFill="1" applyBorder="1" applyAlignment="1">
      <alignment horizontal="center" vertical="center" textRotation="255"/>
    </xf>
    <xf numFmtId="0" fontId="2" fillId="0" borderId="45" xfId="2" applyFont="1" applyFill="1" applyBorder="1" applyAlignment="1">
      <alignment horizontal="center" vertical="center" textRotation="255"/>
    </xf>
    <xf numFmtId="0" fontId="33" fillId="0" borderId="55" xfId="2" applyFont="1" applyFill="1" applyBorder="1" applyAlignment="1">
      <alignment horizontal="center" vertical="center" textRotation="255"/>
    </xf>
    <xf numFmtId="0" fontId="33" fillId="0" borderId="56" xfId="2" applyNumberFormat="1" applyFont="1" applyFill="1" applyBorder="1" applyAlignment="1">
      <alignment horizontal="center" vertical="center"/>
    </xf>
    <xf numFmtId="0" fontId="33" fillId="0" borderId="33" xfId="2" applyFont="1" applyFill="1" applyBorder="1" applyAlignment="1">
      <alignment horizontal="center" vertical="center" textRotation="255"/>
    </xf>
    <xf numFmtId="0" fontId="33" fillId="0" borderId="53" xfId="2" applyFont="1" applyFill="1" applyBorder="1" applyAlignment="1">
      <alignment horizontal="center" vertical="center" textRotation="255"/>
    </xf>
    <xf numFmtId="0" fontId="2" fillId="0" borderId="17" xfId="2" applyNumberFormat="1" applyFont="1" applyFill="1" applyBorder="1" applyAlignment="1">
      <alignment horizontal="center" vertical="center" wrapText="1"/>
    </xf>
    <xf numFmtId="0" fontId="33" fillId="0" borderId="13" xfId="2" applyNumberFormat="1" applyFont="1" applyFill="1" applyBorder="1" applyAlignment="1">
      <alignment horizontal="center" vertical="center" wrapText="1"/>
    </xf>
    <xf numFmtId="0" fontId="33" fillId="0" borderId="7" xfId="2" applyNumberFormat="1" applyFont="1" applyFill="1" applyBorder="1" applyAlignment="1">
      <alignment horizontal="center" vertical="center" wrapText="1"/>
    </xf>
    <xf numFmtId="0" fontId="33" fillId="0" borderId="54" xfId="2" applyFont="1" applyFill="1" applyBorder="1" applyAlignment="1">
      <alignment horizontal="center" vertical="center"/>
    </xf>
    <xf numFmtId="0" fontId="33" fillId="0" borderId="41" xfId="2" applyFont="1" applyFill="1" applyBorder="1" applyAlignment="1">
      <alignment horizontal="center" vertical="center"/>
    </xf>
    <xf numFmtId="0" fontId="33" fillId="0" borderId="43" xfId="2" applyFont="1" applyFill="1" applyBorder="1" applyAlignment="1">
      <alignment horizontal="center" vertical="center"/>
    </xf>
    <xf numFmtId="0" fontId="33" fillId="0" borderId="46" xfId="2" applyFont="1" applyFill="1" applyBorder="1" applyAlignment="1">
      <alignment horizontal="center" vertical="center"/>
    </xf>
    <xf numFmtId="0" fontId="33" fillId="0" borderId="56" xfId="2" applyFont="1" applyFill="1" applyBorder="1" applyAlignment="1">
      <alignment horizontal="center" vertical="center"/>
    </xf>
    <xf numFmtId="0" fontId="33" fillId="0" borderId="51" xfId="2" applyNumberFormat="1" applyFont="1" applyFill="1" applyBorder="1" applyAlignment="1">
      <alignment horizontal="center" vertical="center"/>
    </xf>
    <xf numFmtId="0" fontId="33" fillId="0" borderId="44" xfId="2" applyNumberFormat="1" applyFont="1" applyFill="1" applyBorder="1" applyAlignment="1">
      <alignment horizontal="center" vertical="center"/>
    </xf>
    <xf numFmtId="0" fontId="40" fillId="0" borderId="33" xfId="0" applyFont="1" applyFill="1" applyBorder="1" applyAlignment="1">
      <alignment horizontal="center" vertical="center" textRotation="255"/>
    </xf>
    <xf numFmtId="0" fontId="40" fillId="0" borderId="32" xfId="0" applyFont="1" applyFill="1" applyBorder="1" applyAlignment="1">
      <alignment horizontal="center" vertical="center" textRotation="255"/>
    </xf>
    <xf numFmtId="0" fontId="40" fillId="0" borderId="23" xfId="0" applyFont="1" applyFill="1" applyBorder="1" applyAlignment="1">
      <alignment horizontal="center" vertical="center" textRotation="255"/>
    </xf>
    <xf numFmtId="0" fontId="33" fillId="0" borderId="50" xfId="2" applyNumberFormat="1" applyFont="1" applyFill="1" applyBorder="1" applyAlignment="1">
      <alignment horizontal="center" vertical="center" textRotation="255"/>
    </xf>
    <xf numFmtId="0" fontId="33" fillId="0" borderId="54" xfId="2" applyNumberFormat="1" applyFont="1" applyFill="1" applyBorder="1" applyAlignment="1">
      <alignment horizontal="center" vertical="center" textRotation="255"/>
    </xf>
    <xf numFmtId="0" fontId="33" fillId="0" borderId="51" xfId="0" applyNumberFormat="1" applyFont="1" applyFill="1" applyBorder="1" applyAlignment="1">
      <alignment horizontal="center" vertical="center"/>
    </xf>
    <xf numFmtId="0" fontId="2" fillId="0" borderId="17" xfId="2" applyFont="1" applyFill="1" applyBorder="1" applyAlignment="1">
      <alignment horizontal="center" vertical="center" wrapText="1"/>
    </xf>
    <xf numFmtId="0" fontId="33" fillId="0" borderId="13" xfId="2" applyFont="1" applyFill="1" applyBorder="1" applyAlignment="1">
      <alignment horizontal="center" vertical="center" wrapText="1"/>
    </xf>
    <xf numFmtId="0" fontId="33" fillId="0" borderId="7" xfId="2" applyFont="1" applyFill="1" applyBorder="1" applyAlignment="1">
      <alignment horizontal="center" vertical="center" wrapText="1"/>
    </xf>
  </cellXfs>
  <cellStyles count="8">
    <cellStyle name="百分比 2" xfId="1"/>
    <cellStyle name="常规" xfId="0" builtinId="0"/>
    <cellStyle name="常规 2" xfId="2"/>
    <cellStyle name="常规 3" xfId="3"/>
    <cellStyle name="常规 4" xfId="4"/>
    <cellStyle name="常规 4 2" xfId="5"/>
    <cellStyle name="常规 4 3" xfId="6"/>
    <cellStyle name="常规 4 4" xfId="7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IS225"/>
  <sheetViews>
    <sheetView topLeftCell="A88" zoomScale="110" zoomScaleNormal="110" workbookViewId="0">
      <selection activeCell="T125" sqref="T125:T127"/>
    </sheetView>
  </sheetViews>
  <sheetFormatPr defaultRowHeight="14.25"/>
  <cols>
    <col min="1" max="1" width="3.125" style="16" customWidth="1"/>
    <col min="2" max="2" width="3.875" style="16" customWidth="1"/>
    <col min="3" max="3" width="2.25" style="65" customWidth="1"/>
    <col min="4" max="4" width="8.25" style="372" customWidth="1"/>
    <col min="5" max="5" width="16.5" style="16" customWidth="1"/>
    <col min="6" max="8" width="4.375" style="16" customWidth="1"/>
    <col min="9" max="9" width="4" style="73" customWidth="1"/>
    <col min="10" max="10" width="4.375" style="73" customWidth="1"/>
    <col min="11" max="11" width="4.125" style="16" customWidth="1"/>
    <col min="12" max="17" width="3.875" style="16" customWidth="1"/>
    <col min="18" max="18" width="4" style="16" customWidth="1"/>
    <col min="19" max="19" width="2.625" style="16" customWidth="1"/>
    <col min="20" max="20" width="4.25" style="16" customWidth="1"/>
    <col min="21" max="21" width="13.625" style="1" customWidth="1"/>
    <col min="22" max="16384" width="9" style="1"/>
  </cols>
  <sheetData>
    <row r="1" spans="1:253" customFormat="1" ht="13.5">
      <c r="A1" s="528" t="s">
        <v>0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3" customFormat="1" ht="15">
      <c r="A2" s="529" t="s">
        <v>109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529"/>
      <c r="R2" s="529"/>
      <c r="S2" s="529"/>
      <c r="T2" s="529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</row>
    <row r="3" spans="1:253" customFormat="1" thickBot="1">
      <c r="A3" s="522" t="s">
        <v>262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  <c r="R3" s="522"/>
      <c r="S3" s="522"/>
      <c r="T3" s="52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</row>
    <row r="4" spans="1:253" customFormat="1" ht="17.25" customHeight="1">
      <c r="A4" s="534" t="s">
        <v>399</v>
      </c>
      <c r="B4" s="502" t="s">
        <v>110</v>
      </c>
      <c r="C4" s="497" t="s">
        <v>111</v>
      </c>
      <c r="D4" s="502" t="s">
        <v>112</v>
      </c>
      <c r="E4" s="495" t="s">
        <v>3</v>
      </c>
      <c r="F4" s="497" t="s">
        <v>4</v>
      </c>
      <c r="G4" s="499" t="s">
        <v>5</v>
      </c>
      <c r="H4" s="500"/>
      <c r="I4" s="500"/>
      <c r="J4" s="501"/>
      <c r="K4" s="530" t="s">
        <v>113</v>
      </c>
      <c r="L4" s="531"/>
      <c r="M4" s="531"/>
      <c r="N4" s="531"/>
      <c r="O4" s="531"/>
      <c r="P4" s="531"/>
      <c r="Q4" s="531"/>
      <c r="R4" s="531"/>
      <c r="S4" s="532"/>
      <c r="T4" s="533" t="s">
        <v>6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customFormat="1" ht="17.25" customHeight="1">
      <c r="A5" s="534"/>
      <c r="B5" s="503"/>
      <c r="C5" s="497"/>
      <c r="D5" s="503"/>
      <c r="E5" s="495"/>
      <c r="F5" s="497"/>
      <c r="G5" s="536" t="s">
        <v>7</v>
      </c>
      <c r="H5" s="518" t="s">
        <v>8</v>
      </c>
      <c r="I5" s="506" t="s">
        <v>114</v>
      </c>
      <c r="J5" s="537" t="s">
        <v>115</v>
      </c>
      <c r="K5" s="493" t="s">
        <v>116</v>
      </c>
      <c r="L5" s="505"/>
      <c r="M5" s="493" t="s">
        <v>46</v>
      </c>
      <c r="N5" s="494"/>
      <c r="O5" s="493" t="s">
        <v>47</v>
      </c>
      <c r="P5" s="494"/>
      <c r="Q5" s="493" t="s">
        <v>48</v>
      </c>
      <c r="R5" s="494"/>
      <c r="S5" s="217">
        <v>5</v>
      </c>
      <c r="T5" s="53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</row>
    <row r="6" spans="1:253" customFormat="1" ht="36.75" customHeight="1" thickBot="1">
      <c r="A6" s="535"/>
      <c r="B6" s="504"/>
      <c r="C6" s="498"/>
      <c r="D6" s="504"/>
      <c r="E6" s="496"/>
      <c r="F6" s="498"/>
      <c r="G6" s="536"/>
      <c r="H6" s="518"/>
      <c r="I6" s="506"/>
      <c r="J6" s="537"/>
      <c r="K6" s="2" t="s">
        <v>117</v>
      </c>
      <c r="L6" s="2" t="s">
        <v>39</v>
      </c>
      <c r="M6" s="2" t="s">
        <v>40</v>
      </c>
      <c r="N6" s="2" t="s">
        <v>41</v>
      </c>
      <c r="O6" s="2" t="s">
        <v>42</v>
      </c>
      <c r="P6" s="2" t="s">
        <v>43</v>
      </c>
      <c r="Q6" s="2" t="s">
        <v>44</v>
      </c>
      <c r="R6" s="2" t="s">
        <v>118</v>
      </c>
      <c r="S6" s="3" t="s">
        <v>119</v>
      </c>
      <c r="T6" s="53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customFormat="1" ht="11.25" customHeight="1">
      <c r="A7" s="490" t="s">
        <v>120</v>
      </c>
      <c r="B7" s="517" t="s">
        <v>121</v>
      </c>
      <c r="C7" s="5"/>
      <c r="D7" s="117" t="s">
        <v>272</v>
      </c>
      <c r="E7" s="23" t="s">
        <v>57</v>
      </c>
      <c r="F7" s="133">
        <v>2</v>
      </c>
      <c r="G7" s="134">
        <f t="shared" ref="G7:G15" si="0">F7*17</f>
        <v>34</v>
      </c>
      <c r="H7" s="133">
        <v>12</v>
      </c>
      <c r="I7" s="207">
        <f>G7-H7-J7</f>
        <v>8</v>
      </c>
      <c r="J7" s="300">
        <v>14</v>
      </c>
      <c r="K7" s="136" t="s">
        <v>58</v>
      </c>
      <c r="L7" s="135" t="s">
        <v>58</v>
      </c>
      <c r="M7" s="135" t="s">
        <v>58</v>
      </c>
      <c r="N7" s="135" t="s">
        <v>58</v>
      </c>
      <c r="O7" s="135" t="s">
        <v>58</v>
      </c>
      <c r="P7" s="135" t="s">
        <v>58</v>
      </c>
      <c r="Q7" s="137" t="s">
        <v>58</v>
      </c>
      <c r="R7" s="138" t="s">
        <v>58</v>
      </c>
      <c r="S7" s="518" t="s">
        <v>122</v>
      </c>
      <c r="T7" s="514">
        <f>F22</f>
        <v>38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customFormat="1" ht="11.25" customHeight="1">
      <c r="A8" s="491"/>
      <c r="B8" s="512"/>
      <c r="C8" s="5"/>
      <c r="D8" s="117" t="s">
        <v>268</v>
      </c>
      <c r="E8" s="90" t="s">
        <v>51</v>
      </c>
      <c r="F8" s="139">
        <v>3</v>
      </c>
      <c r="G8" s="139">
        <f t="shared" si="0"/>
        <v>51</v>
      </c>
      <c r="H8" s="139">
        <v>34</v>
      </c>
      <c r="I8" s="207">
        <f>G8-H8-J8</f>
        <v>5</v>
      </c>
      <c r="J8" s="207">
        <v>12</v>
      </c>
      <c r="K8" s="137">
        <v>3</v>
      </c>
      <c r="L8" s="36"/>
      <c r="M8" s="141"/>
      <c r="N8" s="137"/>
      <c r="O8" s="137"/>
      <c r="P8" s="141"/>
      <c r="Q8" s="137"/>
      <c r="R8" s="142"/>
      <c r="S8" s="518"/>
      <c r="T8" s="515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customFormat="1" ht="11.25" customHeight="1">
      <c r="A9" s="491"/>
      <c r="B9" s="512"/>
      <c r="C9" s="5"/>
      <c r="D9" s="117" t="s">
        <v>279</v>
      </c>
      <c r="E9" s="91" t="s">
        <v>52</v>
      </c>
      <c r="F9" s="139">
        <v>2</v>
      </c>
      <c r="G9" s="139">
        <f t="shared" si="0"/>
        <v>34</v>
      </c>
      <c r="H9" s="139">
        <v>24</v>
      </c>
      <c r="I9" s="207">
        <f>G9-H9-J9</f>
        <v>4</v>
      </c>
      <c r="J9" s="207">
        <v>6</v>
      </c>
      <c r="K9" s="137"/>
      <c r="L9" s="137">
        <v>2</v>
      </c>
      <c r="M9" s="141"/>
      <c r="N9" s="137"/>
      <c r="O9" s="137"/>
      <c r="P9" s="141"/>
      <c r="Q9" s="137"/>
      <c r="R9" s="143"/>
      <c r="S9" s="518"/>
      <c r="T9" s="515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</row>
    <row r="10" spans="1:253" customFormat="1" ht="11.25" customHeight="1">
      <c r="A10" s="491"/>
      <c r="B10" s="512"/>
      <c r="C10" s="7" t="s">
        <v>10</v>
      </c>
      <c r="D10" s="117" t="s">
        <v>284</v>
      </c>
      <c r="E10" s="91" t="s">
        <v>54</v>
      </c>
      <c r="F10" s="139">
        <v>3</v>
      </c>
      <c r="G10" s="139">
        <f t="shared" si="0"/>
        <v>51</v>
      </c>
      <c r="H10" s="139">
        <v>34</v>
      </c>
      <c r="I10" s="207">
        <f>G10-H10-J10</f>
        <v>12</v>
      </c>
      <c r="J10" s="207">
        <v>5</v>
      </c>
      <c r="K10" s="137"/>
      <c r="L10" s="144"/>
      <c r="M10" s="141"/>
      <c r="N10" s="141"/>
      <c r="O10" s="137">
        <v>3</v>
      </c>
      <c r="P10" s="141"/>
      <c r="Q10" s="137"/>
      <c r="R10" s="143"/>
      <c r="S10" s="518"/>
      <c r="T10" s="515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</row>
    <row r="11" spans="1:253" customFormat="1" ht="23.25" customHeight="1">
      <c r="A11" s="491"/>
      <c r="B11" s="513"/>
      <c r="C11" s="7" t="s">
        <v>10</v>
      </c>
      <c r="D11" s="117" t="s">
        <v>301</v>
      </c>
      <c r="E11" s="92" t="s">
        <v>53</v>
      </c>
      <c r="F11" s="139">
        <v>6</v>
      </c>
      <c r="G11" s="139">
        <f t="shared" si="0"/>
        <v>102</v>
      </c>
      <c r="H11" s="139">
        <v>60</v>
      </c>
      <c r="I11" s="207">
        <v>8</v>
      </c>
      <c r="J11" s="208">
        <v>34</v>
      </c>
      <c r="K11" s="137"/>
      <c r="L11" s="141"/>
      <c r="M11" s="137">
        <v>6</v>
      </c>
      <c r="N11" s="141"/>
      <c r="O11" s="141"/>
      <c r="P11" s="141"/>
      <c r="Q11" s="137"/>
      <c r="R11" s="143"/>
      <c r="S11" s="518"/>
      <c r="T11" s="515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</row>
    <row r="12" spans="1:253" customFormat="1" ht="11.25" customHeight="1">
      <c r="A12" s="491"/>
      <c r="B12" s="517" t="s">
        <v>123</v>
      </c>
      <c r="C12" s="7" t="s">
        <v>10</v>
      </c>
      <c r="D12" s="117" t="s">
        <v>302</v>
      </c>
      <c r="E12" s="23" t="s">
        <v>67</v>
      </c>
      <c r="F12" s="133">
        <v>1</v>
      </c>
      <c r="G12" s="139">
        <f t="shared" si="0"/>
        <v>17</v>
      </c>
      <c r="H12" s="133">
        <v>16</v>
      </c>
      <c r="I12" s="207"/>
      <c r="J12" s="300">
        <v>1</v>
      </c>
      <c r="K12" s="137"/>
      <c r="L12" s="135"/>
      <c r="M12" s="135"/>
      <c r="N12" s="135"/>
      <c r="O12" s="135"/>
      <c r="P12" s="137">
        <v>1</v>
      </c>
      <c r="Q12" s="141"/>
      <c r="R12" s="145"/>
      <c r="S12" s="518"/>
      <c r="T12" s="515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</row>
    <row r="13" spans="1:253" customFormat="1" ht="11.25" customHeight="1">
      <c r="A13" s="491"/>
      <c r="B13" s="512"/>
      <c r="C13" s="7"/>
      <c r="D13" s="117" t="s">
        <v>304</v>
      </c>
      <c r="E13" s="15" t="s">
        <v>124</v>
      </c>
      <c r="F13" s="146">
        <v>2</v>
      </c>
      <c r="G13" s="147">
        <f t="shared" si="0"/>
        <v>34</v>
      </c>
      <c r="H13" s="148">
        <v>20</v>
      </c>
      <c r="I13" s="209">
        <v>12</v>
      </c>
      <c r="J13" s="209">
        <v>2</v>
      </c>
      <c r="K13" s="149"/>
      <c r="L13" s="149"/>
      <c r="M13" s="150"/>
      <c r="N13" s="149"/>
      <c r="O13" s="149">
        <v>2</v>
      </c>
      <c r="P13" s="149"/>
      <c r="Q13" s="141"/>
      <c r="R13" s="145"/>
      <c r="S13" s="518"/>
      <c r="T13" s="515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</row>
    <row r="14" spans="1:253" customFormat="1" ht="11.25" customHeight="1">
      <c r="A14" s="491"/>
      <c r="B14" s="513"/>
      <c r="C14" s="7"/>
      <c r="D14" s="117" t="s">
        <v>303</v>
      </c>
      <c r="E14" s="15" t="s">
        <v>125</v>
      </c>
      <c r="F14" s="146">
        <v>1</v>
      </c>
      <c r="G14" s="146">
        <f t="shared" si="0"/>
        <v>17</v>
      </c>
      <c r="H14" s="146">
        <v>16</v>
      </c>
      <c r="I14" s="172"/>
      <c r="J14" s="172">
        <v>1</v>
      </c>
      <c r="K14" s="146"/>
      <c r="L14" s="146"/>
      <c r="M14" s="146"/>
      <c r="N14" s="146"/>
      <c r="O14" s="141"/>
      <c r="P14" s="149"/>
      <c r="Q14" s="141"/>
      <c r="R14" s="151">
        <v>2</v>
      </c>
      <c r="S14" s="518"/>
      <c r="T14" s="515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</row>
    <row r="15" spans="1:253" customFormat="1" ht="11.25" customHeight="1">
      <c r="A15" s="491"/>
      <c r="B15" s="517" t="s">
        <v>126</v>
      </c>
      <c r="C15" s="7"/>
      <c r="D15" s="117" t="s">
        <v>267</v>
      </c>
      <c r="E15" s="93" t="s">
        <v>50</v>
      </c>
      <c r="F15" s="146">
        <v>2</v>
      </c>
      <c r="G15" s="146">
        <f t="shared" si="0"/>
        <v>34</v>
      </c>
      <c r="H15" s="146">
        <v>24</v>
      </c>
      <c r="I15" s="172">
        <v>10</v>
      </c>
      <c r="J15" s="172">
        <v>0</v>
      </c>
      <c r="K15" s="146">
        <v>2</v>
      </c>
      <c r="L15" s="146"/>
      <c r="M15" s="146"/>
      <c r="N15" s="146"/>
      <c r="O15" s="135"/>
      <c r="P15" s="149"/>
      <c r="Q15" s="149"/>
      <c r="R15" s="151"/>
      <c r="S15" s="518"/>
      <c r="T15" s="515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</row>
    <row r="16" spans="1:253" customFormat="1" ht="11.25" customHeight="1">
      <c r="A16" s="491"/>
      <c r="B16" s="512"/>
      <c r="C16" s="7"/>
      <c r="D16" s="117" t="s">
        <v>269</v>
      </c>
      <c r="E16" s="23" t="s">
        <v>270</v>
      </c>
      <c r="F16" s="133">
        <v>2</v>
      </c>
      <c r="G16" s="133">
        <v>72</v>
      </c>
      <c r="H16" s="133">
        <v>0</v>
      </c>
      <c r="I16" s="207">
        <v>68</v>
      </c>
      <c r="J16" s="207">
        <v>4</v>
      </c>
      <c r="K16" s="135">
        <v>2</v>
      </c>
      <c r="L16" s="135">
        <v>2</v>
      </c>
      <c r="M16" s="135"/>
      <c r="N16" s="135"/>
      <c r="O16" s="135"/>
      <c r="P16" s="149"/>
      <c r="Q16" s="149"/>
      <c r="R16" s="151"/>
      <c r="S16" s="518"/>
      <c r="T16" s="515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</row>
    <row r="17" spans="1:253" customFormat="1" ht="11.25" customHeight="1">
      <c r="A17" s="491"/>
      <c r="B17" s="512"/>
      <c r="C17" s="7"/>
      <c r="D17" s="117" t="s">
        <v>266</v>
      </c>
      <c r="E17" s="97" t="s">
        <v>127</v>
      </c>
      <c r="F17" s="137">
        <v>1.5</v>
      </c>
      <c r="G17" s="139">
        <v>24</v>
      </c>
      <c r="H17" s="137">
        <v>8</v>
      </c>
      <c r="I17" s="208">
        <v>8</v>
      </c>
      <c r="J17" s="208">
        <v>8</v>
      </c>
      <c r="K17" s="137" t="s">
        <v>58</v>
      </c>
      <c r="L17" s="137" t="s">
        <v>58</v>
      </c>
      <c r="M17" s="137" t="s">
        <v>58</v>
      </c>
      <c r="N17" s="137" t="s">
        <v>58</v>
      </c>
      <c r="O17" s="137" t="s">
        <v>58</v>
      </c>
      <c r="P17" s="137" t="s">
        <v>58</v>
      </c>
      <c r="Q17" s="137" t="s">
        <v>58</v>
      </c>
      <c r="R17" s="138" t="s">
        <v>58</v>
      </c>
      <c r="S17" s="518"/>
      <c r="T17" s="515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</row>
    <row r="18" spans="1:253" customFormat="1" ht="11.25" customHeight="1">
      <c r="A18" s="491"/>
      <c r="B18" s="512"/>
      <c r="C18" s="7"/>
      <c r="D18" s="117" t="s">
        <v>384</v>
      </c>
      <c r="E18" s="23" t="s">
        <v>108</v>
      </c>
      <c r="F18" s="135">
        <v>1</v>
      </c>
      <c r="G18" s="139">
        <v>17</v>
      </c>
      <c r="H18" s="135">
        <v>17</v>
      </c>
      <c r="I18" s="121"/>
      <c r="J18" s="207"/>
      <c r="K18" s="137" t="s">
        <v>58</v>
      </c>
      <c r="L18" s="135"/>
      <c r="M18" s="135"/>
      <c r="N18" s="135"/>
      <c r="O18" s="135"/>
      <c r="P18" s="137"/>
      <c r="Q18" s="137"/>
      <c r="R18" s="138" t="s">
        <v>58</v>
      </c>
      <c r="S18" s="518"/>
      <c r="T18" s="515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19" spans="1:253" customFormat="1" ht="11.25" customHeight="1">
      <c r="A19" s="491"/>
      <c r="B19" s="513"/>
      <c r="C19" s="7"/>
      <c r="D19" s="117" t="s">
        <v>385</v>
      </c>
      <c r="E19" s="23" t="s">
        <v>128</v>
      </c>
      <c r="F19" s="133">
        <v>1</v>
      </c>
      <c r="G19" s="139">
        <v>17</v>
      </c>
      <c r="H19" s="133">
        <v>17</v>
      </c>
      <c r="I19" s="208"/>
      <c r="J19" s="300"/>
      <c r="K19" s="137" t="s">
        <v>58</v>
      </c>
      <c r="L19" s="135"/>
      <c r="M19" s="135"/>
      <c r="N19" s="135"/>
      <c r="O19" s="135"/>
      <c r="P19" s="137"/>
      <c r="Q19" s="141"/>
      <c r="R19" s="138" t="s">
        <v>58</v>
      </c>
      <c r="S19" s="518"/>
      <c r="T19" s="515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</row>
    <row r="20" spans="1:253" customFormat="1" ht="11.25" customHeight="1">
      <c r="A20" s="491"/>
      <c r="B20" s="517" t="s">
        <v>129</v>
      </c>
      <c r="C20" s="9"/>
      <c r="D20" s="117" t="s">
        <v>386</v>
      </c>
      <c r="E20" s="90" t="s">
        <v>55</v>
      </c>
      <c r="F20" s="133">
        <v>2.5</v>
      </c>
      <c r="G20" s="133">
        <v>42</v>
      </c>
      <c r="H20" s="133">
        <v>20</v>
      </c>
      <c r="I20" s="207">
        <f>G20-H20-J20</f>
        <v>20</v>
      </c>
      <c r="J20" s="207">
        <v>2</v>
      </c>
      <c r="K20" s="135">
        <v>2.5</v>
      </c>
      <c r="L20" s="135"/>
      <c r="M20" s="135"/>
      <c r="N20" s="135"/>
      <c r="O20" s="135"/>
      <c r="P20" s="135"/>
      <c r="Q20" s="135"/>
      <c r="R20" s="152"/>
      <c r="S20" s="518"/>
      <c r="T20" s="515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customFormat="1" ht="11.25" customHeight="1">
      <c r="A21" s="491"/>
      <c r="B21" s="513"/>
      <c r="C21" s="10" t="s">
        <v>10</v>
      </c>
      <c r="D21" s="117" t="s">
        <v>387</v>
      </c>
      <c r="E21" s="91" t="s">
        <v>56</v>
      </c>
      <c r="F21" s="139">
        <v>8</v>
      </c>
      <c r="G21" s="139">
        <f>F21*17</f>
        <v>136</v>
      </c>
      <c r="H21" s="139">
        <v>136</v>
      </c>
      <c r="I21" s="207"/>
      <c r="J21" s="208"/>
      <c r="K21" s="137">
        <v>4</v>
      </c>
      <c r="L21" s="137">
        <v>4</v>
      </c>
      <c r="M21" s="137"/>
      <c r="N21" s="137"/>
      <c r="O21" s="137"/>
      <c r="P21" s="137"/>
      <c r="Q21" s="137"/>
      <c r="R21" s="143"/>
      <c r="S21" s="518"/>
      <c r="T21" s="515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customFormat="1" ht="11.25" customHeight="1" thickBot="1">
      <c r="A22" s="492"/>
      <c r="B22" s="507" t="s">
        <v>130</v>
      </c>
      <c r="C22" s="508"/>
      <c r="D22" s="509"/>
      <c r="E22" s="245" t="s">
        <v>11</v>
      </c>
      <c r="F22" s="153">
        <f>SUM(F7:F21)</f>
        <v>38</v>
      </c>
      <c r="G22" s="153">
        <f t="shared" ref="G22:R22" si="1">SUM(G7:G21)</f>
        <v>682</v>
      </c>
      <c r="H22" s="153">
        <f t="shared" si="1"/>
        <v>438</v>
      </c>
      <c r="I22" s="307">
        <f t="shared" si="1"/>
        <v>155</v>
      </c>
      <c r="J22" s="307">
        <f t="shared" si="1"/>
        <v>89</v>
      </c>
      <c r="K22" s="153">
        <f t="shared" si="1"/>
        <v>13.5</v>
      </c>
      <c r="L22" s="153">
        <f t="shared" si="1"/>
        <v>8</v>
      </c>
      <c r="M22" s="153">
        <f t="shared" si="1"/>
        <v>6</v>
      </c>
      <c r="N22" s="153">
        <f t="shared" si="1"/>
        <v>0</v>
      </c>
      <c r="O22" s="153">
        <f t="shared" si="1"/>
        <v>5</v>
      </c>
      <c r="P22" s="153">
        <f t="shared" si="1"/>
        <v>1</v>
      </c>
      <c r="Q22" s="153">
        <f t="shared" si="1"/>
        <v>0</v>
      </c>
      <c r="R22" s="153">
        <f t="shared" si="1"/>
        <v>2</v>
      </c>
      <c r="S22" s="518"/>
      <c r="T22" s="516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customFormat="1" ht="12" customHeight="1">
      <c r="A23" s="519" t="s">
        <v>131</v>
      </c>
      <c r="B23" s="512" t="s">
        <v>132</v>
      </c>
      <c r="C23" s="30"/>
      <c r="D23" s="119" t="s">
        <v>275</v>
      </c>
      <c r="E23" s="74" t="s">
        <v>133</v>
      </c>
      <c r="F23" s="154">
        <v>0.5</v>
      </c>
      <c r="G23" s="155">
        <v>8</v>
      </c>
      <c r="H23" s="154">
        <v>8</v>
      </c>
      <c r="I23" s="308"/>
      <c r="J23" s="308"/>
      <c r="K23" s="137">
        <v>0.5</v>
      </c>
      <c r="L23" s="154"/>
      <c r="M23" s="156"/>
      <c r="N23" s="156"/>
      <c r="O23" s="135"/>
      <c r="P23" s="154"/>
      <c r="Q23" s="154"/>
      <c r="R23" s="157"/>
      <c r="S23" s="518"/>
      <c r="T23" s="514">
        <f>SUM(F36)</f>
        <v>42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customFormat="1" ht="12" customHeight="1">
      <c r="A24" s="510"/>
      <c r="B24" s="512"/>
      <c r="C24" s="81"/>
      <c r="D24" s="117" t="s">
        <v>274</v>
      </c>
      <c r="E24" s="6" t="s">
        <v>31</v>
      </c>
      <c r="F24" s="155">
        <v>2.5</v>
      </c>
      <c r="G24" s="155">
        <v>42</v>
      </c>
      <c r="H24" s="158">
        <v>42</v>
      </c>
      <c r="I24" s="173"/>
      <c r="J24" s="173"/>
      <c r="K24" s="155">
        <v>2.5</v>
      </c>
      <c r="L24" s="155"/>
      <c r="M24" s="155"/>
      <c r="N24" s="155"/>
      <c r="O24" s="155"/>
      <c r="P24" s="155"/>
      <c r="Q24" s="155"/>
      <c r="R24" s="143"/>
      <c r="S24" s="518"/>
      <c r="T24" s="515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customFormat="1" ht="12" customHeight="1">
      <c r="A25" s="510"/>
      <c r="B25" s="512"/>
      <c r="C25" s="222" t="s">
        <v>134</v>
      </c>
      <c r="D25" s="117" t="s">
        <v>273</v>
      </c>
      <c r="E25" s="4" t="s">
        <v>135</v>
      </c>
      <c r="F25" s="159">
        <v>5</v>
      </c>
      <c r="G25" s="155">
        <f>F25*17</f>
        <v>85</v>
      </c>
      <c r="H25" s="158">
        <f>G25-I25-J25</f>
        <v>80</v>
      </c>
      <c r="I25" s="173"/>
      <c r="J25" s="173">
        <v>5</v>
      </c>
      <c r="K25" s="155">
        <v>5</v>
      </c>
      <c r="L25" s="155"/>
      <c r="M25" s="155"/>
      <c r="N25" s="155"/>
      <c r="O25" s="155"/>
      <c r="P25" s="155"/>
      <c r="Q25" s="155"/>
      <c r="R25" s="143"/>
      <c r="S25" s="518"/>
      <c r="T25" s="515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customFormat="1" ht="12" customHeight="1">
      <c r="A26" s="510"/>
      <c r="B26" s="512"/>
      <c r="C26" s="222" t="s">
        <v>134</v>
      </c>
      <c r="D26" s="117" t="s">
        <v>280</v>
      </c>
      <c r="E26" s="4" t="s">
        <v>12</v>
      </c>
      <c r="F26" s="160">
        <v>4</v>
      </c>
      <c r="G26" s="155">
        <f>F26*17</f>
        <v>68</v>
      </c>
      <c r="H26" s="158">
        <f>G26-I26-J26</f>
        <v>68</v>
      </c>
      <c r="I26" s="173"/>
      <c r="J26" s="173"/>
      <c r="K26" s="155"/>
      <c r="L26" s="155">
        <v>4</v>
      </c>
      <c r="M26" s="155"/>
      <c r="N26" s="155"/>
      <c r="O26" s="155"/>
      <c r="P26" s="155"/>
      <c r="Q26" s="155"/>
      <c r="R26" s="143"/>
      <c r="S26" s="518"/>
      <c r="T26" s="515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customFormat="1" ht="12" customHeight="1">
      <c r="A27" s="510"/>
      <c r="B27" s="512"/>
      <c r="C27" s="217" t="s">
        <v>10</v>
      </c>
      <c r="D27" s="117" t="s">
        <v>286</v>
      </c>
      <c r="E27" s="4" t="s">
        <v>136</v>
      </c>
      <c r="F27" s="160">
        <v>5</v>
      </c>
      <c r="G27" s="155">
        <f>F27*17</f>
        <v>85</v>
      </c>
      <c r="H27" s="158">
        <f>G27-I27-J27</f>
        <v>85</v>
      </c>
      <c r="I27" s="169"/>
      <c r="J27" s="169"/>
      <c r="K27" s="159"/>
      <c r="L27" s="161"/>
      <c r="M27" s="159">
        <v>5</v>
      </c>
      <c r="N27" s="159"/>
      <c r="O27" s="159"/>
      <c r="P27" s="159"/>
      <c r="Q27" s="159"/>
      <c r="R27" s="143"/>
      <c r="S27" s="518"/>
      <c r="T27" s="515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customFormat="1" ht="12" customHeight="1">
      <c r="A28" s="510"/>
      <c r="B28" s="513"/>
      <c r="C28" s="217" t="s">
        <v>10</v>
      </c>
      <c r="D28" s="117" t="s">
        <v>291</v>
      </c>
      <c r="E28" s="49" t="s">
        <v>13</v>
      </c>
      <c r="F28" s="162">
        <v>5</v>
      </c>
      <c r="G28" s="163">
        <f>F28*17</f>
        <v>85</v>
      </c>
      <c r="H28" s="158">
        <f>G28-I28-J28</f>
        <v>80</v>
      </c>
      <c r="I28" s="301"/>
      <c r="J28" s="299">
        <v>5</v>
      </c>
      <c r="K28" s="162"/>
      <c r="L28" s="162"/>
      <c r="M28" s="162"/>
      <c r="N28" s="162">
        <v>5</v>
      </c>
      <c r="O28" s="162"/>
      <c r="P28" s="159"/>
      <c r="Q28" s="159"/>
      <c r="R28" s="143"/>
      <c r="S28" s="518"/>
      <c r="T28" s="515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customFormat="1" ht="12" customHeight="1">
      <c r="A29" s="510"/>
      <c r="B29" s="512" t="s">
        <v>137</v>
      </c>
      <c r="C29" s="217" t="s">
        <v>10</v>
      </c>
      <c r="D29" s="117" t="s">
        <v>98</v>
      </c>
      <c r="E29" s="50" t="s">
        <v>138</v>
      </c>
      <c r="F29" s="163">
        <v>3.5</v>
      </c>
      <c r="G29" s="163">
        <v>59</v>
      </c>
      <c r="H29" s="163">
        <f>G29-I29-J29</f>
        <v>55</v>
      </c>
      <c r="I29" s="299"/>
      <c r="J29" s="299">
        <v>4</v>
      </c>
      <c r="K29" s="162"/>
      <c r="L29" s="162">
        <v>3.5</v>
      </c>
      <c r="M29" s="162"/>
      <c r="N29" s="162"/>
      <c r="O29" s="162"/>
      <c r="P29" s="159"/>
      <c r="Q29" s="159"/>
      <c r="R29" s="143"/>
      <c r="S29" s="518"/>
      <c r="T29" s="515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customFormat="1" ht="12" customHeight="1">
      <c r="A30" s="510"/>
      <c r="B30" s="512"/>
      <c r="C30" s="217"/>
      <c r="D30" s="117" t="s">
        <v>281</v>
      </c>
      <c r="E30" s="49" t="s">
        <v>139</v>
      </c>
      <c r="F30" s="163">
        <v>2</v>
      </c>
      <c r="G30" s="163">
        <f t="shared" ref="G30:G35" si="2">F30*17</f>
        <v>34</v>
      </c>
      <c r="H30" s="163">
        <f t="shared" ref="H30:H35" si="3">G30-I30-J30</f>
        <v>32</v>
      </c>
      <c r="I30" s="301"/>
      <c r="J30" s="299">
        <v>2</v>
      </c>
      <c r="K30" s="162"/>
      <c r="L30" s="162">
        <v>2</v>
      </c>
      <c r="M30" s="162"/>
      <c r="N30" s="162"/>
      <c r="O30" s="162"/>
      <c r="P30" s="159"/>
      <c r="Q30" s="159"/>
      <c r="R30" s="143"/>
      <c r="S30" s="518"/>
      <c r="T30" s="515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customFormat="1" ht="12" customHeight="1">
      <c r="A31" s="510"/>
      <c r="B31" s="512"/>
      <c r="C31" s="217"/>
      <c r="D31" s="117" t="s">
        <v>289</v>
      </c>
      <c r="E31" s="49" t="s">
        <v>14</v>
      </c>
      <c r="F31" s="163">
        <v>3</v>
      </c>
      <c r="G31" s="163">
        <f t="shared" si="2"/>
        <v>51</v>
      </c>
      <c r="H31" s="163">
        <f t="shared" si="3"/>
        <v>51</v>
      </c>
      <c r="I31" s="299"/>
      <c r="J31" s="299"/>
      <c r="K31" s="162"/>
      <c r="L31" s="162"/>
      <c r="M31" s="164">
        <v>3</v>
      </c>
      <c r="N31" s="162"/>
      <c r="O31" s="162"/>
      <c r="P31" s="159"/>
      <c r="Q31" s="159"/>
      <c r="R31" s="143"/>
      <c r="S31" s="518"/>
      <c r="T31" s="51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</row>
    <row r="32" spans="1:253" customFormat="1" ht="12" customHeight="1">
      <c r="A32" s="510"/>
      <c r="B32" s="512"/>
      <c r="C32" s="217"/>
      <c r="D32" s="117" t="s">
        <v>71</v>
      </c>
      <c r="E32" s="49" t="s">
        <v>15</v>
      </c>
      <c r="F32" s="163">
        <v>2.5</v>
      </c>
      <c r="G32" s="163">
        <v>42</v>
      </c>
      <c r="H32" s="163">
        <v>42</v>
      </c>
      <c r="I32" s="299"/>
      <c r="J32" s="299"/>
      <c r="K32" s="162"/>
      <c r="L32" s="162"/>
      <c r="M32" s="162">
        <v>2.5</v>
      </c>
      <c r="N32" s="162"/>
      <c r="O32" s="162"/>
      <c r="P32" s="159"/>
      <c r="Q32" s="159"/>
      <c r="R32" s="143"/>
      <c r="S32" s="518"/>
      <c r="T32" s="51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</row>
    <row r="33" spans="1:253" customFormat="1" ht="13.5" customHeight="1">
      <c r="A33" s="510"/>
      <c r="B33" s="512"/>
      <c r="C33" s="217"/>
      <c r="D33" s="117" t="s">
        <v>285</v>
      </c>
      <c r="E33" s="116" t="s">
        <v>140</v>
      </c>
      <c r="F33" s="163">
        <v>2.5</v>
      </c>
      <c r="G33" s="163">
        <v>43</v>
      </c>
      <c r="H33" s="163">
        <f t="shared" si="3"/>
        <v>40</v>
      </c>
      <c r="I33" s="299"/>
      <c r="J33" s="299">
        <v>3</v>
      </c>
      <c r="K33" s="162"/>
      <c r="L33" s="162"/>
      <c r="M33" s="162">
        <v>2.5</v>
      </c>
      <c r="N33" s="16"/>
      <c r="O33" s="162"/>
      <c r="P33" s="159"/>
      <c r="Q33" s="159"/>
      <c r="R33" s="143"/>
      <c r="S33" s="518"/>
      <c r="T33" s="515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</row>
    <row r="34" spans="1:253" customFormat="1" ht="12" customHeight="1">
      <c r="A34" s="510"/>
      <c r="B34" s="512"/>
      <c r="C34" s="217"/>
      <c r="D34" s="117" t="s">
        <v>305</v>
      </c>
      <c r="E34" s="49" t="s">
        <v>16</v>
      </c>
      <c r="F34" s="163">
        <v>3.5</v>
      </c>
      <c r="G34" s="163">
        <v>60</v>
      </c>
      <c r="H34" s="163">
        <f t="shared" si="3"/>
        <v>56</v>
      </c>
      <c r="I34" s="299"/>
      <c r="J34" s="299">
        <v>4</v>
      </c>
      <c r="K34" s="162"/>
      <c r="L34" s="162"/>
      <c r="M34" s="162"/>
      <c r="N34" s="162">
        <v>3.5</v>
      </c>
      <c r="O34" s="162"/>
      <c r="P34" s="159"/>
      <c r="Q34" s="159"/>
      <c r="R34" s="143"/>
      <c r="S34" s="518"/>
      <c r="T34" s="51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</row>
    <row r="35" spans="1:253" customFormat="1" ht="12" customHeight="1">
      <c r="A35" s="510"/>
      <c r="B35" s="513"/>
      <c r="C35" s="217"/>
      <c r="D35" s="117" t="s">
        <v>306</v>
      </c>
      <c r="E35" s="4" t="s">
        <v>141</v>
      </c>
      <c r="F35" s="155">
        <v>3</v>
      </c>
      <c r="G35" s="163">
        <f t="shared" si="2"/>
        <v>51</v>
      </c>
      <c r="H35" s="163">
        <f t="shared" si="3"/>
        <v>49</v>
      </c>
      <c r="I35" s="169"/>
      <c r="J35" s="169">
        <v>2</v>
      </c>
      <c r="K35" s="161"/>
      <c r="L35" s="161"/>
      <c r="M35" s="161"/>
      <c r="N35" s="159">
        <v>3</v>
      </c>
      <c r="O35" s="16"/>
      <c r="P35" s="159"/>
      <c r="Q35" s="159"/>
      <c r="R35" s="143"/>
      <c r="S35" s="518"/>
      <c r="T35" s="51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</row>
    <row r="36" spans="1:253" customFormat="1" ht="12" customHeight="1" thickBot="1">
      <c r="A36" s="511"/>
      <c r="B36" s="507" t="s">
        <v>142</v>
      </c>
      <c r="C36" s="508"/>
      <c r="D36" s="509"/>
      <c r="E36" s="245" t="s">
        <v>11</v>
      </c>
      <c r="F36" s="165">
        <f t="shared" ref="F36:R36" si="4">SUM(F23:F35)</f>
        <v>42</v>
      </c>
      <c r="G36" s="165">
        <f t="shared" si="4"/>
        <v>713</v>
      </c>
      <c r="H36" s="165">
        <f t="shared" si="4"/>
        <v>688</v>
      </c>
      <c r="I36" s="309">
        <f t="shared" si="4"/>
        <v>0</v>
      </c>
      <c r="J36" s="309">
        <f t="shared" si="4"/>
        <v>25</v>
      </c>
      <c r="K36" s="165">
        <f t="shared" si="4"/>
        <v>8</v>
      </c>
      <c r="L36" s="165">
        <f t="shared" si="4"/>
        <v>9.5</v>
      </c>
      <c r="M36" s="165">
        <f t="shared" si="4"/>
        <v>13</v>
      </c>
      <c r="N36" s="165">
        <f t="shared" si="4"/>
        <v>11.5</v>
      </c>
      <c r="O36" s="165">
        <f t="shared" si="4"/>
        <v>0</v>
      </c>
      <c r="P36" s="165">
        <f t="shared" si="4"/>
        <v>0</v>
      </c>
      <c r="Q36" s="165">
        <f t="shared" si="4"/>
        <v>0</v>
      </c>
      <c r="R36" s="165">
        <f t="shared" si="4"/>
        <v>0</v>
      </c>
      <c r="S36" s="518"/>
      <c r="T36" s="516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</row>
    <row r="37" spans="1:253" customFormat="1" ht="11.25" customHeight="1">
      <c r="A37" s="510" t="s">
        <v>143</v>
      </c>
      <c r="B37" s="512" t="s">
        <v>144</v>
      </c>
      <c r="C37" s="220" t="s">
        <v>10</v>
      </c>
      <c r="D37" s="119" t="s">
        <v>294</v>
      </c>
      <c r="E37" s="19" t="s">
        <v>145</v>
      </c>
      <c r="F37" s="166">
        <v>3</v>
      </c>
      <c r="G37" s="155">
        <v>51</v>
      </c>
      <c r="H37" s="155">
        <f t="shared" ref="H37:H44" si="5">G37-I37-J37</f>
        <v>51</v>
      </c>
      <c r="I37" s="169"/>
      <c r="J37" s="169"/>
      <c r="K37" s="161"/>
      <c r="L37" s="161"/>
      <c r="M37" s="179"/>
      <c r="N37" s="140"/>
      <c r="O37" s="167">
        <v>3</v>
      </c>
      <c r="P37" s="167"/>
      <c r="Q37" s="199"/>
      <c r="R37" s="152"/>
      <c r="S37" s="518"/>
      <c r="T37" s="514">
        <f>F50</f>
        <v>42.5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</row>
    <row r="38" spans="1:253" customFormat="1" ht="11.25" customHeight="1">
      <c r="A38" s="510"/>
      <c r="B38" s="512"/>
      <c r="C38" s="220" t="s">
        <v>10</v>
      </c>
      <c r="D38" s="117" t="s">
        <v>294</v>
      </c>
      <c r="E38" s="19" t="s">
        <v>146</v>
      </c>
      <c r="F38" s="166">
        <v>3.5</v>
      </c>
      <c r="G38" s="155">
        <v>59</v>
      </c>
      <c r="H38" s="155">
        <f t="shared" si="5"/>
        <v>54</v>
      </c>
      <c r="I38" s="169"/>
      <c r="J38" s="169">
        <v>5</v>
      </c>
      <c r="K38" s="161"/>
      <c r="L38" s="161"/>
      <c r="M38" s="161"/>
      <c r="N38" s="141"/>
      <c r="O38" s="159"/>
      <c r="P38" s="159">
        <v>3.5</v>
      </c>
      <c r="Q38" s="161"/>
      <c r="R38" s="152"/>
      <c r="S38" s="518"/>
      <c r="T38" s="515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</row>
    <row r="39" spans="1:253" customFormat="1" ht="11.25" customHeight="1">
      <c r="A39" s="510"/>
      <c r="B39" s="512"/>
      <c r="C39" s="217" t="s">
        <v>10</v>
      </c>
      <c r="D39" s="117" t="s">
        <v>297</v>
      </c>
      <c r="E39" s="15" t="s">
        <v>22</v>
      </c>
      <c r="F39" s="149">
        <v>4</v>
      </c>
      <c r="G39" s="155">
        <f t="shared" ref="G39:G47" si="6">F39*17</f>
        <v>68</v>
      </c>
      <c r="H39" s="155">
        <f t="shared" si="5"/>
        <v>68</v>
      </c>
      <c r="I39" s="169"/>
      <c r="J39" s="169"/>
      <c r="K39" s="161"/>
      <c r="L39" s="161"/>
      <c r="M39" s="161"/>
      <c r="N39" s="141"/>
      <c r="O39" s="159"/>
      <c r="P39" s="159">
        <v>4</v>
      </c>
      <c r="Q39" s="161"/>
      <c r="R39" s="143"/>
      <c r="S39" s="518"/>
      <c r="T39" s="515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</row>
    <row r="40" spans="1:253" customFormat="1" ht="11.25" customHeight="1">
      <c r="A40" s="510"/>
      <c r="B40" s="512"/>
      <c r="C40" s="217" t="s">
        <v>10</v>
      </c>
      <c r="D40" s="117" t="s">
        <v>300</v>
      </c>
      <c r="E40" s="13" t="s">
        <v>147</v>
      </c>
      <c r="F40" s="160">
        <v>3</v>
      </c>
      <c r="G40" s="155">
        <f t="shared" si="6"/>
        <v>51</v>
      </c>
      <c r="H40" s="155">
        <f t="shared" si="5"/>
        <v>48</v>
      </c>
      <c r="I40" s="170"/>
      <c r="J40" s="173">
        <v>3</v>
      </c>
      <c r="K40" s="141"/>
      <c r="L40" s="141"/>
      <c r="M40" s="169"/>
      <c r="N40" s="141"/>
      <c r="O40" s="149">
        <v>3</v>
      </c>
      <c r="P40" s="36"/>
      <c r="Q40" s="36"/>
      <c r="R40" s="143"/>
      <c r="S40" s="518"/>
      <c r="T40" s="515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</row>
    <row r="41" spans="1:253" customFormat="1" ht="11.25" customHeight="1">
      <c r="A41" s="510"/>
      <c r="B41" s="512"/>
      <c r="C41" s="220" t="s">
        <v>10</v>
      </c>
      <c r="D41" s="117" t="s">
        <v>307</v>
      </c>
      <c r="E41" s="13" t="s">
        <v>23</v>
      </c>
      <c r="F41" s="160">
        <v>4</v>
      </c>
      <c r="G41" s="155">
        <f t="shared" si="6"/>
        <v>68</v>
      </c>
      <c r="H41" s="155">
        <f t="shared" si="5"/>
        <v>64</v>
      </c>
      <c r="I41" s="170"/>
      <c r="J41" s="173">
        <v>4</v>
      </c>
      <c r="K41" s="141"/>
      <c r="L41" s="141"/>
      <c r="M41" s="169"/>
      <c r="N41" s="141"/>
      <c r="O41" s="141"/>
      <c r="P41" s="169"/>
      <c r="Q41" s="149">
        <v>4</v>
      </c>
      <c r="R41" s="201"/>
      <c r="S41" s="518"/>
      <c r="T41" s="515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</row>
    <row r="42" spans="1:253" customFormat="1" ht="11.25" customHeight="1">
      <c r="A42" s="510"/>
      <c r="B42" s="512"/>
      <c r="C42" s="220" t="s">
        <v>10</v>
      </c>
      <c r="D42" s="117" t="s">
        <v>308</v>
      </c>
      <c r="E42" s="15" t="s">
        <v>24</v>
      </c>
      <c r="F42" s="149">
        <v>3</v>
      </c>
      <c r="G42" s="155">
        <f t="shared" si="6"/>
        <v>51</v>
      </c>
      <c r="H42" s="155">
        <f t="shared" si="5"/>
        <v>48</v>
      </c>
      <c r="I42" s="169"/>
      <c r="J42" s="173">
        <v>3</v>
      </c>
      <c r="K42" s="141"/>
      <c r="L42" s="171"/>
      <c r="M42" s="149"/>
      <c r="N42" s="141"/>
      <c r="O42" s="149"/>
      <c r="P42" s="141"/>
      <c r="Q42" s="141"/>
      <c r="R42" s="151">
        <v>3</v>
      </c>
      <c r="S42" s="518"/>
      <c r="T42" s="515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</row>
    <row r="43" spans="1:253" customFormat="1" ht="11.25" customHeight="1">
      <c r="A43" s="510"/>
      <c r="B43" s="512"/>
      <c r="C43" s="217" t="s">
        <v>10</v>
      </c>
      <c r="D43" s="117" t="s">
        <v>299</v>
      </c>
      <c r="E43" s="15" t="s">
        <v>25</v>
      </c>
      <c r="F43" s="149">
        <v>3.5</v>
      </c>
      <c r="G43" s="155">
        <v>59</v>
      </c>
      <c r="H43" s="155">
        <f t="shared" si="5"/>
        <v>56</v>
      </c>
      <c r="I43" s="169"/>
      <c r="J43" s="169">
        <v>3</v>
      </c>
      <c r="K43" s="161"/>
      <c r="L43" s="161"/>
      <c r="M43" s="161"/>
      <c r="N43" s="161"/>
      <c r="O43" s="141"/>
      <c r="P43" s="16"/>
      <c r="Q43" s="159">
        <v>3.5</v>
      </c>
      <c r="R43" s="185"/>
      <c r="S43" s="518"/>
      <c r="T43" s="515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</row>
    <row r="44" spans="1:253" customFormat="1" ht="11.25" customHeight="1">
      <c r="A44" s="510"/>
      <c r="B44" s="513"/>
      <c r="C44" s="220" t="s">
        <v>10</v>
      </c>
      <c r="D44" s="117" t="s">
        <v>309</v>
      </c>
      <c r="E44" s="13" t="s">
        <v>26</v>
      </c>
      <c r="F44" s="160">
        <v>2</v>
      </c>
      <c r="G44" s="155">
        <f t="shared" si="6"/>
        <v>34</v>
      </c>
      <c r="H44" s="155">
        <f t="shared" si="5"/>
        <v>34</v>
      </c>
      <c r="I44" s="172"/>
      <c r="J44" s="172"/>
      <c r="K44" s="159"/>
      <c r="L44" s="159"/>
      <c r="M44" s="159"/>
      <c r="N44" s="159"/>
      <c r="O44" s="141"/>
      <c r="P44" s="141"/>
      <c r="Q44" s="159">
        <v>2</v>
      </c>
      <c r="R44" s="145"/>
      <c r="S44" s="518"/>
      <c r="T44" s="515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</row>
    <row r="45" spans="1:253" customFormat="1" ht="11.25" customHeight="1">
      <c r="A45" s="510"/>
      <c r="B45" s="517" t="s">
        <v>148</v>
      </c>
      <c r="C45" s="219" t="s">
        <v>10</v>
      </c>
      <c r="D45" s="117" t="s">
        <v>99</v>
      </c>
      <c r="E45" s="49" t="s">
        <v>149</v>
      </c>
      <c r="F45" s="162">
        <v>3.5</v>
      </c>
      <c r="G45" s="155">
        <v>59</v>
      </c>
      <c r="H45" s="163">
        <v>59</v>
      </c>
      <c r="I45" s="299"/>
      <c r="J45" s="299"/>
      <c r="K45" s="164"/>
      <c r="L45" s="164"/>
      <c r="M45" s="164"/>
      <c r="N45" s="162">
        <v>3.5</v>
      </c>
      <c r="O45" s="164"/>
      <c r="P45" s="159"/>
      <c r="Q45" s="159"/>
      <c r="R45" s="143"/>
      <c r="S45" s="518"/>
      <c r="T45" s="515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</row>
    <row r="46" spans="1:253" customFormat="1" ht="11.25" customHeight="1">
      <c r="A46" s="510"/>
      <c r="B46" s="512"/>
      <c r="C46" s="219" t="s">
        <v>10</v>
      </c>
      <c r="D46" s="117" t="s">
        <v>100</v>
      </c>
      <c r="E46" s="4" t="s">
        <v>21</v>
      </c>
      <c r="F46" s="155">
        <v>4</v>
      </c>
      <c r="G46" s="155">
        <f t="shared" si="6"/>
        <v>68</v>
      </c>
      <c r="H46" s="155">
        <f>G46-I46-J46</f>
        <v>64</v>
      </c>
      <c r="I46" s="173"/>
      <c r="J46" s="173">
        <v>4</v>
      </c>
      <c r="K46" s="155"/>
      <c r="L46" s="155"/>
      <c r="M46" s="159"/>
      <c r="N46" s="159"/>
      <c r="O46" s="159">
        <v>4</v>
      </c>
      <c r="P46" s="155"/>
      <c r="Q46" s="159"/>
      <c r="R46" s="143"/>
      <c r="S46" s="518"/>
      <c r="T46" s="515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</row>
    <row r="47" spans="1:253" customFormat="1" ht="11.25" customHeight="1">
      <c r="A47" s="510"/>
      <c r="B47" s="512"/>
      <c r="C47" s="10" t="s">
        <v>10</v>
      </c>
      <c r="D47" s="117" t="s">
        <v>101</v>
      </c>
      <c r="E47" s="15" t="s">
        <v>150</v>
      </c>
      <c r="F47" s="149">
        <v>4</v>
      </c>
      <c r="G47" s="155">
        <f t="shared" si="6"/>
        <v>68</v>
      </c>
      <c r="H47" s="155">
        <v>60</v>
      </c>
      <c r="I47" s="169"/>
      <c r="J47" s="169">
        <v>8</v>
      </c>
      <c r="K47" s="161"/>
      <c r="L47" s="161"/>
      <c r="M47" s="161"/>
      <c r="N47" s="161"/>
      <c r="O47" s="141"/>
      <c r="P47" s="159">
        <v>4</v>
      </c>
      <c r="Q47" s="161"/>
      <c r="R47" s="143"/>
      <c r="S47" s="518"/>
      <c r="T47" s="515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</row>
    <row r="48" spans="1:253" customFormat="1" ht="11.25" customHeight="1">
      <c r="A48" s="510"/>
      <c r="B48" s="512"/>
      <c r="C48" s="244"/>
      <c r="D48" s="117" t="s">
        <v>310</v>
      </c>
      <c r="E48" s="108" t="s">
        <v>151</v>
      </c>
      <c r="F48" s="172">
        <v>2.5</v>
      </c>
      <c r="G48" s="173">
        <v>42</v>
      </c>
      <c r="H48" s="174">
        <f>G48-I48-J48</f>
        <v>42</v>
      </c>
      <c r="I48" s="172"/>
      <c r="J48" s="172"/>
      <c r="K48" s="169"/>
      <c r="L48" s="169"/>
      <c r="M48" s="169"/>
      <c r="N48" s="169"/>
      <c r="O48" s="175"/>
      <c r="P48" s="169">
        <v>2.5</v>
      </c>
      <c r="Q48" s="175"/>
      <c r="R48" s="201"/>
      <c r="S48" s="518"/>
      <c r="T48" s="515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</row>
    <row r="49" spans="1:253" customFormat="1" ht="11.25" customHeight="1">
      <c r="A49" s="510"/>
      <c r="B49" s="513"/>
      <c r="C49" s="220" t="s">
        <v>10</v>
      </c>
      <c r="D49" s="117" t="s">
        <v>311</v>
      </c>
      <c r="E49" s="76" t="s">
        <v>27</v>
      </c>
      <c r="F49" s="176">
        <v>2.5</v>
      </c>
      <c r="G49" s="173">
        <v>42</v>
      </c>
      <c r="H49" s="174">
        <f>G49-I49-J49</f>
        <v>42</v>
      </c>
      <c r="I49" s="176"/>
      <c r="J49" s="176"/>
      <c r="K49" s="177"/>
      <c r="L49" s="177"/>
      <c r="M49" s="177"/>
      <c r="N49" s="177"/>
      <c r="O49" s="36"/>
      <c r="P49" s="36"/>
      <c r="Q49" s="178">
        <v>2.5</v>
      </c>
      <c r="R49" s="170"/>
      <c r="S49" s="518"/>
      <c r="T49" s="515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</row>
    <row r="50" spans="1:253" customFormat="1" ht="11.25" customHeight="1" thickBot="1">
      <c r="A50" s="511"/>
      <c r="B50" s="507" t="s">
        <v>28</v>
      </c>
      <c r="C50" s="508"/>
      <c r="D50" s="509"/>
      <c r="E50" s="245" t="s">
        <v>11</v>
      </c>
      <c r="F50" s="165">
        <f>SUM(F37:F49)</f>
        <v>42.5</v>
      </c>
      <c r="G50" s="165">
        <f t="shared" ref="G50:R50" si="7">SUM(G37:G49)</f>
        <v>720</v>
      </c>
      <c r="H50" s="165">
        <f t="shared" si="7"/>
        <v>690</v>
      </c>
      <c r="I50" s="309">
        <f t="shared" si="7"/>
        <v>0</v>
      </c>
      <c r="J50" s="309">
        <f t="shared" si="7"/>
        <v>30</v>
      </c>
      <c r="K50" s="165">
        <f t="shared" si="7"/>
        <v>0</v>
      </c>
      <c r="L50" s="165">
        <f t="shared" si="7"/>
        <v>0</v>
      </c>
      <c r="M50" s="165">
        <f t="shared" si="7"/>
        <v>0</v>
      </c>
      <c r="N50" s="165">
        <f t="shared" si="7"/>
        <v>3.5</v>
      </c>
      <c r="O50" s="165">
        <f t="shared" si="7"/>
        <v>10</v>
      </c>
      <c r="P50" s="165">
        <f t="shared" si="7"/>
        <v>14</v>
      </c>
      <c r="Q50" s="165">
        <f t="shared" si="7"/>
        <v>12</v>
      </c>
      <c r="R50" s="165">
        <f t="shared" si="7"/>
        <v>3</v>
      </c>
      <c r="S50" s="518"/>
      <c r="T50" s="516"/>
      <c r="U50" s="13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</row>
    <row r="51" spans="1:253" customFormat="1" ht="12" customHeight="1">
      <c r="A51" s="519" t="s">
        <v>152</v>
      </c>
      <c r="B51" s="520" t="s">
        <v>153</v>
      </c>
      <c r="C51" s="220" t="s">
        <v>10</v>
      </c>
      <c r="D51" s="352" t="s">
        <v>312</v>
      </c>
      <c r="E51" s="6" t="s">
        <v>17</v>
      </c>
      <c r="F51" s="155">
        <v>3.5</v>
      </c>
      <c r="G51" s="155">
        <v>59</v>
      </c>
      <c r="H51" s="155">
        <f>G51-I51-J51</f>
        <v>56</v>
      </c>
      <c r="I51" s="173"/>
      <c r="J51" s="173">
        <v>3</v>
      </c>
      <c r="K51" s="159"/>
      <c r="L51" s="159"/>
      <c r="M51" s="159"/>
      <c r="N51" s="159">
        <v>3.5</v>
      </c>
      <c r="O51" s="161"/>
      <c r="P51" s="159"/>
      <c r="Q51" s="152"/>
      <c r="R51" s="17"/>
      <c r="S51" s="518"/>
      <c r="T51" s="514">
        <f>F58</f>
        <v>22.5</v>
      </c>
      <c r="U51" s="13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</row>
    <row r="52" spans="1:253" customFormat="1" ht="12" customHeight="1">
      <c r="A52" s="510"/>
      <c r="B52" s="520"/>
      <c r="C52" s="244" t="s">
        <v>10</v>
      </c>
      <c r="D52" s="53" t="s">
        <v>292</v>
      </c>
      <c r="E52" s="4" t="s">
        <v>18</v>
      </c>
      <c r="F52" s="159">
        <v>4.5</v>
      </c>
      <c r="G52" s="155">
        <v>76</v>
      </c>
      <c r="H52" s="155">
        <f>G52-I52-J52</f>
        <v>72</v>
      </c>
      <c r="I52" s="169"/>
      <c r="J52" s="173">
        <v>4</v>
      </c>
      <c r="K52" s="168"/>
      <c r="L52" s="168"/>
      <c r="M52" s="168"/>
      <c r="N52" s="161"/>
      <c r="O52" s="159">
        <v>4.5</v>
      </c>
      <c r="P52" s="159"/>
      <c r="Q52" s="143"/>
      <c r="R52" s="36"/>
      <c r="S52" s="518"/>
      <c r="T52" s="515"/>
      <c r="U52" s="13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</row>
    <row r="53" spans="1:253" customFormat="1" ht="12" customHeight="1">
      <c r="A53" s="510"/>
      <c r="B53" s="520"/>
      <c r="C53" s="220" t="s">
        <v>10</v>
      </c>
      <c r="D53" s="53" t="s">
        <v>313</v>
      </c>
      <c r="E53" s="4" t="s">
        <v>154</v>
      </c>
      <c r="F53" s="159">
        <v>3</v>
      </c>
      <c r="G53" s="155">
        <f>F53*17</f>
        <v>51</v>
      </c>
      <c r="H53" s="155">
        <f>G53-I53-J53</f>
        <v>48</v>
      </c>
      <c r="I53" s="170"/>
      <c r="J53" s="173">
        <v>3</v>
      </c>
      <c r="K53" s="141"/>
      <c r="L53" s="141"/>
      <c r="M53" s="161"/>
      <c r="N53" s="161"/>
      <c r="O53" s="141"/>
      <c r="P53" s="159">
        <v>3</v>
      </c>
      <c r="Q53" s="140"/>
      <c r="R53" s="36"/>
      <c r="S53" s="518"/>
      <c r="T53" s="515"/>
      <c r="U53" s="13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</row>
    <row r="54" spans="1:253" customFormat="1" ht="12" customHeight="1">
      <c r="A54" s="510"/>
      <c r="B54" s="520"/>
      <c r="C54" s="244" t="s">
        <v>10</v>
      </c>
      <c r="D54" s="53" t="s">
        <v>293</v>
      </c>
      <c r="E54" s="4" t="s">
        <v>20</v>
      </c>
      <c r="F54" s="159">
        <v>4</v>
      </c>
      <c r="G54" s="155">
        <f>F54*17</f>
        <v>68</v>
      </c>
      <c r="H54" s="155">
        <f>G54-I54-J54</f>
        <v>64</v>
      </c>
      <c r="I54" s="170"/>
      <c r="J54" s="173">
        <v>4</v>
      </c>
      <c r="K54" s="141"/>
      <c r="L54" s="141"/>
      <c r="M54" s="169"/>
      <c r="N54" s="141"/>
      <c r="O54" s="141"/>
      <c r="P54" s="159">
        <v>4</v>
      </c>
      <c r="Q54" s="143"/>
      <c r="R54" s="36"/>
      <c r="S54" s="518"/>
      <c r="T54" s="515"/>
      <c r="U54" s="13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</row>
    <row r="55" spans="1:253" customFormat="1" ht="12" customHeight="1">
      <c r="A55" s="510"/>
      <c r="B55" s="520"/>
      <c r="C55" s="244"/>
      <c r="D55" s="53" t="s">
        <v>314</v>
      </c>
      <c r="E55" s="13" t="s">
        <v>155</v>
      </c>
      <c r="F55" s="160">
        <v>3</v>
      </c>
      <c r="G55" s="159">
        <f>F55*17</f>
        <v>51</v>
      </c>
      <c r="H55" s="159">
        <v>42</v>
      </c>
      <c r="I55" s="170"/>
      <c r="J55" s="169">
        <v>9</v>
      </c>
      <c r="K55" s="141"/>
      <c r="L55" s="141"/>
      <c r="M55" s="169"/>
      <c r="N55" s="141"/>
      <c r="O55" s="169"/>
      <c r="P55" s="149"/>
      <c r="Q55" s="143">
        <v>3</v>
      </c>
      <c r="R55" s="36"/>
      <c r="S55" s="518"/>
      <c r="T55" s="515"/>
      <c r="U55" s="13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</row>
    <row r="56" spans="1:253" customFormat="1" ht="12" customHeight="1">
      <c r="A56" s="510"/>
      <c r="B56" s="520"/>
      <c r="C56" s="36"/>
      <c r="D56" s="53" t="s">
        <v>315</v>
      </c>
      <c r="E56" s="15" t="s">
        <v>156</v>
      </c>
      <c r="F56" s="159">
        <v>2</v>
      </c>
      <c r="G56" s="159">
        <f>F56*17</f>
        <v>34</v>
      </c>
      <c r="H56" s="159">
        <f>G56-I56-J56</f>
        <v>34</v>
      </c>
      <c r="I56" s="169"/>
      <c r="J56" s="169"/>
      <c r="K56" s="159"/>
      <c r="L56" s="159"/>
      <c r="M56" s="159"/>
      <c r="N56" s="159"/>
      <c r="O56" s="159"/>
      <c r="P56" s="159"/>
      <c r="Q56" s="159"/>
      <c r="R56" s="159">
        <v>2</v>
      </c>
      <c r="S56" s="518"/>
      <c r="T56" s="515"/>
      <c r="U56" s="13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</row>
    <row r="57" spans="1:253" customFormat="1" ht="21" customHeight="1">
      <c r="A57" s="510"/>
      <c r="B57" s="246"/>
      <c r="C57" s="36"/>
      <c r="D57" s="262" t="s">
        <v>316</v>
      </c>
      <c r="E57" s="247" t="s">
        <v>157</v>
      </c>
      <c r="F57" s="159">
        <v>2.5</v>
      </c>
      <c r="G57" s="159">
        <v>42</v>
      </c>
      <c r="H57" s="159">
        <f>G57-I57-J57</f>
        <v>42</v>
      </c>
      <c r="I57" s="169"/>
      <c r="J57" s="169"/>
      <c r="K57" s="159"/>
      <c r="L57" s="159"/>
      <c r="M57" s="159"/>
      <c r="N57" s="159"/>
      <c r="O57" s="159"/>
      <c r="P57" s="159"/>
      <c r="Q57" s="159">
        <v>2.5</v>
      </c>
      <c r="R57" s="159"/>
      <c r="S57" s="518"/>
      <c r="T57" s="515"/>
      <c r="U57" s="13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</row>
    <row r="58" spans="1:253" customFormat="1" ht="12.75" customHeight="1" thickBot="1">
      <c r="A58" s="510"/>
      <c r="B58" s="521" t="s">
        <v>158</v>
      </c>
      <c r="C58" s="522"/>
      <c r="D58" s="523"/>
      <c r="E58" s="248" t="s">
        <v>159</v>
      </c>
      <c r="F58" s="189">
        <f>SUM(F51:F57)</f>
        <v>22.5</v>
      </c>
      <c r="G58" s="189">
        <f t="shared" ref="G58:R58" si="8">SUM(G51:G57)</f>
        <v>381</v>
      </c>
      <c r="H58" s="189">
        <f t="shared" si="8"/>
        <v>358</v>
      </c>
      <c r="I58" s="310">
        <f t="shared" si="8"/>
        <v>0</v>
      </c>
      <c r="J58" s="310">
        <f t="shared" si="8"/>
        <v>23</v>
      </c>
      <c r="K58" s="189">
        <f t="shared" si="8"/>
        <v>0</v>
      </c>
      <c r="L58" s="189">
        <f t="shared" si="8"/>
        <v>0</v>
      </c>
      <c r="M58" s="189">
        <f t="shared" si="8"/>
        <v>0</v>
      </c>
      <c r="N58" s="189">
        <f t="shared" si="8"/>
        <v>3.5</v>
      </c>
      <c r="O58" s="189">
        <f t="shared" si="8"/>
        <v>4.5</v>
      </c>
      <c r="P58" s="189">
        <f t="shared" si="8"/>
        <v>7</v>
      </c>
      <c r="Q58" s="189">
        <f t="shared" si="8"/>
        <v>5.5</v>
      </c>
      <c r="R58" s="189">
        <f t="shared" si="8"/>
        <v>2</v>
      </c>
      <c r="S58" s="518"/>
      <c r="T58" s="516"/>
      <c r="U58" s="13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</row>
    <row r="59" spans="1:253" customFormat="1" ht="12.75" customHeight="1">
      <c r="A59" s="510"/>
      <c r="B59" s="526" t="s">
        <v>160</v>
      </c>
      <c r="C59" s="244" t="s">
        <v>10</v>
      </c>
      <c r="D59" s="124" t="s">
        <v>312</v>
      </c>
      <c r="E59" s="6" t="s">
        <v>17</v>
      </c>
      <c r="F59" s="155">
        <v>3.5</v>
      </c>
      <c r="G59" s="155">
        <v>59</v>
      </c>
      <c r="H59" s="155">
        <f>G59-I59-J59</f>
        <v>56</v>
      </c>
      <c r="I59" s="173"/>
      <c r="J59" s="173">
        <v>3</v>
      </c>
      <c r="K59" s="159"/>
      <c r="L59" s="159"/>
      <c r="M59" s="159"/>
      <c r="N59" s="159">
        <v>3.5</v>
      </c>
      <c r="O59" s="161"/>
      <c r="P59" s="159"/>
      <c r="Q59" s="143"/>
      <c r="R59" s="36"/>
      <c r="S59" s="518"/>
      <c r="T59" s="514">
        <f>F66</f>
        <v>22.5</v>
      </c>
      <c r="U59" s="13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</row>
    <row r="60" spans="1:253" customFormat="1" ht="12.75" customHeight="1">
      <c r="A60" s="510"/>
      <c r="B60" s="520"/>
      <c r="C60" s="10" t="s">
        <v>10</v>
      </c>
      <c r="D60" s="53" t="s">
        <v>292</v>
      </c>
      <c r="E60" s="4" t="s">
        <v>18</v>
      </c>
      <c r="F60" s="173">
        <v>4.5</v>
      </c>
      <c r="G60" s="155">
        <v>76</v>
      </c>
      <c r="H60" s="155">
        <f>G60-I60-J60</f>
        <v>72</v>
      </c>
      <c r="I60" s="169"/>
      <c r="J60" s="173">
        <v>4</v>
      </c>
      <c r="K60" s="173"/>
      <c r="L60" s="173"/>
      <c r="M60" s="173"/>
      <c r="N60" s="173"/>
      <c r="O60" s="173">
        <v>4.5</v>
      </c>
      <c r="P60" s="173"/>
      <c r="Q60" s="203"/>
      <c r="R60" s="36"/>
      <c r="S60" s="518"/>
      <c r="T60" s="515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</row>
    <row r="61" spans="1:253" customFormat="1" ht="12.75" customHeight="1">
      <c r="A61" s="510"/>
      <c r="B61" s="520"/>
      <c r="C61" s="244" t="s">
        <v>10</v>
      </c>
      <c r="D61" s="53" t="s">
        <v>313</v>
      </c>
      <c r="E61" s="4" t="s">
        <v>19</v>
      </c>
      <c r="F61" s="173">
        <v>3</v>
      </c>
      <c r="G61" s="173">
        <f>F61*17</f>
        <v>51</v>
      </c>
      <c r="H61" s="173">
        <f>G61-I61-J61</f>
        <v>48</v>
      </c>
      <c r="I61" s="173"/>
      <c r="J61" s="173">
        <v>3</v>
      </c>
      <c r="K61" s="173"/>
      <c r="L61" s="173"/>
      <c r="M61" s="173"/>
      <c r="N61" s="173"/>
      <c r="O61" s="173"/>
      <c r="P61" s="173">
        <v>3</v>
      </c>
      <c r="Q61" s="203"/>
      <c r="R61" s="36"/>
      <c r="S61" s="518"/>
      <c r="T61" s="515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</row>
    <row r="62" spans="1:253" customFormat="1" ht="12.75" customHeight="1">
      <c r="A62" s="510"/>
      <c r="B62" s="520"/>
      <c r="C62" s="10" t="s">
        <v>10</v>
      </c>
      <c r="D62" s="53" t="s">
        <v>293</v>
      </c>
      <c r="E62" s="4" t="s">
        <v>20</v>
      </c>
      <c r="F62" s="173">
        <v>4</v>
      </c>
      <c r="G62" s="173">
        <f>F62*17</f>
        <v>68</v>
      </c>
      <c r="H62" s="173">
        <f>G62-I62-J62</f>
        <v>64</v>
      </c>
      <c r="I62" s="173"/>
      <c r="J62" s="173">
        <v>4</v>
      </c>
      <c r="K62" s="173"/>
      <c r="L62" s="173"/>
      <c r="M62" s="173"/>
      <c r="N62" s="173"/>
      <c r="O62" s="173"/>
      <c r="P62" s="169"/>
      <c r="Q62" s="169">
        <v>4</v>
      </c>
      <c r="R62" s="249"/>
      <c r="S62" s="518"/>
      <c r="T62" s="515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</row>
    <row r="63" spans="1:253" customFormat="1" ht="12.75" customHeight="1">
      <c r="A63" s="510"/>
      <c r="B63" s="520"/>
      <c r="C63" s="113"/>
      <c r="D63" s="53" t="s">
        <v>296</v>
      </c>
      <c r="E63" s="15" t="s">
        <v>161</v>
      </c>
      <c r="F63" s="173">
        <v>3</v>
      </c>
      <c r="G63" s="173">
        <f>F63*17</f>
        <v>51</v>
      </c>
      <c r="H63" s="173">
        <v>51</v>
      </c>
      <c r="I63" s="173"/>
      <c r="J63" s="173"/>
      <c r="K63" s="173"/>
      <c r="L63" s="173"/>
      <c r="M63" s="173"/>
      <c r="N63" s="173"/>
      <c r="O63" s="173"/>
      <c r="P63" s="141"/>
      <c r="Q63" s="36"/>
      <c r="R63" s="250">
        <v>3</v>
      </c>
      <c r="S63" s="518"/>
      <c r="T63" s="515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</row>
    <row r="64" spans="1:253" customFormat="1" ht="12.75" customHeight="1">
      <c r="A64" s="510"/>
      <c r="B64" s="520"/>
      <c r="C64" s="113"/>
      <c r="D64" s="53" t="s">
        <v>314</v>
      </c>
      <c r="E64" s="13" t="s">
        <v>155</v>
      </c>
      <c r="F64" s="160">
        <v>2.5</v>
      </c>
      <c r="G64" s="159">
        <v>42</v>
      </c>
      <c r="H64" s="159">
        <v>42</v>
      </c>
      <c r="I64" s="170"/>
      <c r="J64" s="169"/>
      <c r="K64" s="141"/>
      <c r="L64" s="141"/>
      <c r="M64" s="169"/>
      <c r="N64" s="141"/>
      <c r="O64" s="141"/>
      <c r="P64" s="169"/>
      <c r="Q64" s="159">
        <v>2.5</v>
      </c>
      <c r="R64" s="16"/>
      <c r="S64" s="518"/>
      <c r="T64" s="515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</row>
    <row r="65" spans="1:253" customFormat="1" ht="12.75" customHeight="1">
      <c r="A65" s="510"/>
      <c r="B65" s="527"/>
      <c r="C65" s="350"/>
      <c r="D65" s="53" t="s">
        <v>315</v>
      </c>
      <c r="E65" s="15" t="s">
        <v>156</v>
      </c>
      <c r="F65" s="169">
        <v>2</v>
      </c>
      <c r="G65" s="178">
        <f>F65*17</f>
        <v>34</v>
      </c>
      <c r="H65" s="174">
        <f>G65-I65-J65</f>
        <v>34</v>
      </c>
      <c r="I65" s="169"/>
      <c r="J65" s="169"/>
      <c r="K65" s="169"/>
      <c r="L65" s="190"/>
      <c r="M65" s="169"/>
      <c r="N65" s="169"/>
      <c r="O65" s="141"/>
      <c r="P65" s="169"/>
      <c r="Q65" s="141"/>
      <c r="R65" s="202">
        <v>2</v>
      </c>
      <c r="S65" s="518"/>
      <c r="T65" s="515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</row>
    <row r="66" spans="1:253" customFormat="1" ht="12.75" customHeight="1" thickBot="1">
      <c r="A66" s="510"/>
      <c r="B66" s="507" t="s">
        <v>158</v>
      </c>
      <c r="C66" s="508"/>
      <c r="D66" s="509"/>
      <c r="E66" s="251" t="s">
        <v>159</v>
      </c>
      <c r="F66" s="153">
        <f>SUM(F59:F65)</f>
        <v>22.5</v>
      </c>
      <c r="G66" s="153">
        <f t="shared" ref="G66:R66" si="9">SUM(G59:G65)</f>
        <v>381</v>
      </c>
      <c r="H66" s="153">
        <f t="shared" si="9"/>
        <v>367</v>
      </c>
      <c r="I66" s="307">
        <f t="shared" si="9"/>
        <v>0</v>
      </c>
      <c r="J66" s="307">
        <f t="shared" si="9"/>
        <v>14</v>
      </c>
      <c r="K66" s="153">
        <f t="shared" si="9"/>
        <v>0</v>
      </c>
      <c r="L66" s="153">
        <f t="shared" si="9"/>
        <v>0</v>
      </c>
      <c r="M66" s="153">
        <f t="shared" si="9"/>
        <v>0</v>
      </c>
      <c r="N66" s="153">
        <f t="shared" si="9"/>
        <v>3.5</v>
      </c>
      <c r="O66" s="153">
        <f t="shared" si="9"/>
        <v>4.5</v>
      </c>
      <c r="P66" s="153">
        <f t="shared" si="9"/>
        <v>3</v>
      </c>
      <c r="Q66" s="153">
        <f t="shared" si="9"/>
        <v>6.5</v>
      </c>
      <c r="R66" s="153">
        <f t="shared" si="9"/>
        <v>5</v>
      </c>
      <c r="S66" s="518"/>
      <c r="T66" s="516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</row>
    <row r="67" spans="1:253" customFormat="1" ht="12.75" customHeight="1">
      <c r="A67" s="510"/>
      <c r="B67" s="526" t="s">
        <v>162</v>
      </c>
      <c r="C67" s="244" t="s">
        <v>10</v>
      </c>
      <c r="D67" s="124" t="s">
        <v>312</v>
      </c>
      <c r="E67" s="6" t="s">
        <v>163</v>
      </c>
      <c r="F67" s="155">
        <v>3</v>
      </c>
      <c r="G67" s="155">
        <f t="shared" ref="G67:G72" si="10">F67*17</f>
        <v>51</v>
      </c>
      <c r="H67" s="155">
        <f t="shared" ref="H67:H72" si="11">G67-I67-J67</f>
        <v>48</v>
      </c>
      <c r="I67" s="173"/>
      <c r="J67" s="173">
        <v>3</v>
      </c>
      <c r="K67" s="159"/>
      <c r="L67" s="155"/>
      <c r="M67" s="155"/>
      <c r="N67" s="155">
        <v>3</v>
      </c>
      <c r="O67" s="155"/>
      <c r="P67" s="155"/>
      <c r="Q67" s="152"/>
      <c r="R67" s="36"/>
      <c r="S67" s="518"/>
      <c r="T67" s="515">
        <f>F75</f>
        <v>22.5</v>
      </c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</row>
    <row r="68" spans="1:253" customFormat="1" ht="12.75" customHeight="1">
      <c r="A68" s="510"/>
      <c r="B68" s="520"/>
      <c r="C68" s="244" t="s">
        <v>10</v>
      </c>
      <c r="D68" s="375" t="s">
        <v>292</v>
      </c>
      <c r="E68" s="4" t="s">
        <v>18</v>
      </c>
      <c r="F68" s="159">
        <v>3</v>
      </c>
      <c r="G68" s="155">
        <f t="shared" si="10"/>
        <v>51</v>
      </c>
      <c r="H68" s="155">
        <f t="shared" si="11"/>
        <v>48</v>
      </c>
      <c r="I68" s="169"/>
      <c r="J68" s="173">
        <v>3</v>
      </c>
      <c r="K68" s="155"/>
      <c r="L68" s="155"/>
      <c r="M68" s="155"/>
      <c r="N68" s="155"/>
      <c r="O68" s="155">
        <v>3</v>
      </c>
      <c r="P68" s="155"/>
      <c r="Q68" s="143"/>
      <c r="R68" s="36"/>
      <c r="S68" s="518"/>
      <c r="T68" s="515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</row>
    <row r="69" spans="1:253" customFormat="1" ht="12.75" customHeight="1">
      <c r="A69" s="510"/>
      <c r="B69" s="520"/>
      <c r="C69" s="244" t="s">
        <v>10</v>
      </c>
      <c r="D69" s="375" t="s">
        <v>313</v>
      </c>
      <c r="E69" s="4" t="s">
        <v>19</v>
      </c>
      <c r="F69" s="159">
        <v>2</v>
      </c>
      <c r="G69" s="155">
        <f t="shared" si="10"/>
        <v>34</v>
      </c>
      <c r="H69" s="155">
        <f t="shared" si="11"/>
        <v>32</v>
      </c>
      <c r="I69" s="170"/>
      <c r="J69" s="173">
        <v>2</v>
      </c>
      <c r="K69" s="155"/>
      <c r="L69" s="155"/>
      <c r="M69" s="155"/>
      <c r="N69" s="155"/>
      <c r="O69" s="155"/>
      <c r="P69" s="155">
        <v>2</v>
      </c>
      <c r="Q69" s="143"/>
      <c r="R69" s="36"/>
      <c r="S69" s="518"/>
      <c r="T69" s="515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  <row r="70" spans="1:253" customFormat="1" ht="12.75" customHeight="1">
      <c r="A70" s="510"/>
      <c r="B70" s="520"/>
      <c r="C70" s="244" t="s">
        <v>10</v>
      </c>
      <c r="D70" s="375" t="s">
        <v>293</v>
      </c>
      <c r="E70" s="4" t="s">
        <v>164</v>
      </c>
      <c r="F70" s="159">
        <v>2</v>
      </c>
      <c r="G70" s="155">
        <f t="shared" si="10"/>
        <v>34</v>
      </c>
      <c r="H70" s="155">
        <f t="shared" si="11"/>
        <v>34</v>
      </c>
      <c r="I70" s="173"/>
      <c r="J70" s="173"/>
      <c r="K70" s="155"/>
      <c r="L70" s="155"/>
      <c r="M70" s="155"/>
      <c r="N70" s="155"/>
      <c r="O70" s="155"/>
      <c r="P70" s="140"/>
      <c r="Q70" s="152">
        <v>2</v>
      </c>
      <c r="R70" s="36"/>
      <c r="S70" s="518"/>
      <c r="T70" s="515"/>
      <c r="U70" s="1"/>
      <c r="V70" s="1"/>
      <c r="W70" s="227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pans="1:253" customFormat="1" ht="12.75" customHeight="1">
      <c r="A71" s="510"/>
      <c r="B71" s="520"/>
      <c r="C71" s="244" t="s">
        <v>10</v>
      </c>
      <c r="D71" s="375" t="s">
        <v>318</v>
      </c>
      <c r="E71" s="77" t="s">
        <v>165</v>
      </c>
      <c r="F71" s="191">
        <v>3.5</v>
      </c>
      <c r="G71" s="166">
        <v>59</v>
      </c>
      <c r="H71" s="155">
        <f t="shared" si="11"/>
        <v>58</v>
      </c>
      <c r="I71" s="173"/>
      <c r="J71" s="173">
        <v>1</v>
      </c>
      <c r="K71" s="155"/>
      <c r="L71" s="155"/>
      <c r="M71" s="155"/>
      <c r="N71" s="155"/>
      <c r="O71" s="159">
        <v>3.5</v>
      </c>
      <c r="P71" s="141"/>
      <c r="Q71" s="141"/>
      <c r="R71" s="145"/>
      <c r="S71" s="518"/>
      <c r="T71" s="515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</row>
    <row r="72" spans="1:253" customFormat="1" ht="12.75" customHeight="1">
      <c r="A72" s="510"/>
      <c r="B72" s="520"/>
      <c r="C72" s="244" t="s">
        <v>10</v>
      </c>
      <c r="D72" s="375" t="s">
        <v>317</v>
      </c>
      <c r="E72" s="4" t="s">
        <v>166</v>
      </c>
      <c r="F72" s="191">
        <v>2</v>
      </c>
      <c r="G72" s="191">
        <f t="shared" si="10"/>
        <v>34</v>
      </c>
      <c r="H72" s="155">
        <f t="shared" si="11"/>
        <v>34</v>
      </c>
      <c r="I72" s="173"/>
      <c r="J72" s="173"/>
      <c r="K72" s="155"/>
      <c r="L72" s="155"/>
      <c r="M72" s="155"/>
      <c r="N72" s="159"/>
      <c r="O72" s="159"/>
      <c r="P72" s="159">
        <v>2</v>
      </c>
      <c r="Q72" s="141"/>
      <c r="R72" s="143"/>
      <c r="S72" s="518"/>
      <c r="T72" s="515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</row>
    <row r="73" spans="1:253" customFormat="1" ht="12.75" customHeight="1">
      <c r="A73" s="510"/>
      <c r="B73" s="520"/>
      <c r="C73" s="244"/>
      <c r="D73" s="375" t="s">
        <v>319</v>
      </c>
      <c r="E73" s="128" t="s">
        <v>167</v>
      </c>
      <c r="F73" s="191">
        <v>3.5</v>
      </c>
      <c r="G73" s="192">
        <v>59</v>
      </c>
      <c r="H73" s="155">
        <v>59</v>
      </c>
      <c r="I73" s="173"/>
      <c r="J73" s="173"/>
      <c r="K73" s="155"/>
      <c r="L73" s="155"/>
      <c r="M73" s="155"/>
      <c r="N73" s="159"/>
      <c r="O73" s="155"/>
      <c r="P73" s="155"/>
      <c r="Q73" s="159">
        <v>3.5</v>
      </c>
      <c r="R73" s="143"/>
      <c r="S73" s="518"/>
      <c r="T73" s="515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</row>
    <row r="74" spans="1:253" customFormat="1" ht="12.75" customHeight="1">
      <c r="A74" s="510"/>
      <c r="B74" s="527"/>
      <c r="C74" s="244" t="s">
        <v>10</v>
      </c>
      <c r="D74" s="375" t="s">
        <v>320</v>
      </c>
      <c r="E74" s="128" t="s">
        <v>168</v>
      </c>
      <c r="F74" s="191">
        <v>3.5</v>
      </c>
      <c r="G74" s="166">
        <v>59</v>
      </c>
      <c r="H74" s="155">
        <f>G74-I74-J74</f>
        <v>59</v>
      </c>
      <c r="I74" s="173"/>
      <c r="J74" s="173"/>
      <c r="K74" s="155"/>
      <c r="L74" s="155"/>
      <c r="M74" s="155"/>
      <c r="N74" s="159"/>
      <c r="O74" s="155"/>
      <c r="P74" s="155"/>
      <c r="Q74" s="159">
        <v>3.5</v>
      </c>
      <c r="R74" s="145"/>
      <c r="S74" s="518"/>
      <c r="T74" s="515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</row>
    <row r="75" spans="1:253" customFormat="1" ht="12.75" customHeight="1" thickBot="1">
      <c r="A75" s="510"/>
      <c r="B75" s="507" t="s">
        <v>169</v>
      </c>
      <c r="C75" s="508"/>
      <c r="D75" s="509"/>
      <c r="E75" s="251" t="s">
        <v>159</v>
      </c>
      <c r="F75" s="153">
        <f>SUM(F67:F74)</f>
        <v>22.5</v>
      </c>
      <c r="G75" s="153">
        <f t="shared" ref="G75:R75" si="12">SUM(G67:G74)</f>
        <v>381</v>
      </c>
      <c r="H75" s="153">
        <f t="shared" si="12"/>
        <v>372</v>
      </c>
      <c r="I75" s="307">
        <f t="shared" si="12"/>
        <v>0</v>
      </c>
      <c r="J75" s="307">
        <f t="shared" si="12"/>
        <v>9</v>
      </c>
      <c r="K75" s="153">
        <f t="shared" si="12"/>
        <v>0</v>
      </c>
      <c r="L75" s="153">
        <f t="shared" si="12"/>
        <v>0</v>
      </c>
      <c r="M75" s="153">
        <f t="shared" si="12"/>
        <v>0</v>
      </c>
      <c r="N75" s="153">
        <f t="shared" si="12"/>
        <v>3</v>
      </c>
      <c r="O75" s="153">
        <f t="shared" si="12"/>
        <v>6.5</v>
      </c>
      <c r="P75" s="153">
        <f t="shared" si="12"/>
        <v>4</v>
      </c>
      <c r="Q75" s="153">
        <f t="shared" si="12"/>
        <v>9</v>
      </c>
      <c r="R75" s="153">
        <f t="shared" si="12"/>
        <v>0</v>
      </c>
      <c r="S75" s="518"/>
      <c r="T75" s="515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</row>
    <row r="76" spans="1:253" customFormat="1" ht="12.75" customHeight="1">
      <c r="A76" s="510"/>
      <c r="B76" s="526" t="s">
        <v>170</v>
      </c>
      <c r="C76" s="244" t="s">
        <v>10</v>
      </c>
      <c r="D76" s="124" t="s">
        <v>312</v>
      </c>
      <c r="E76" s="6" t="s">
        <v>163</v>
      </c>
      <c r="F76" s="155">
        <v>2.5</v>
      </c>
      <c r="G76" s="155">
        <v>42</v>
      </c>
      <c r="H76" s="155">
        <f>G76-I76-J76</f>
        <v>39</v>
      </c>
      <c r="I76" s="173"/>
      <c r="J76" s="173">
        <v>3</v>
      </c>
      <c r="K76" s="159"/>
      <c r="L76" s="155"/>
      <c r="M76" s="155"/>
      <c r="N76" s="155">
        <v>2.5</v>
      </c>
      <c r="O76" s="155"/>
      <c r="P76" s="155"/>
      <c r="Q76" s="206"/>
      <c r="R76" s="16"/>
      <c r="S76" s="518"/>
      <c r="T76" s="514">
        <f>F85</f>
        <v>22.5</v>
      </c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</row>
    <row r="77" spans="1:253" customFormat="1" ht="12.75" customHeight="1">
      <c r="A77" s="510"/>
      <c r="B77" s="520"/>
      <c r="C77" s="244" t="s">
        <v>10</v>
      </c>
      <c r="D77" s="53" t="s">
        <v>292</v>
      </c>
      <c r="E77" s="4" t="s">
        <v>18</v>
      </c>
      <c r="F77" s="159">
        <v>3</v>
      </c>
      <c r="G77" s="155">
        <f t="shared" ref="G77:G83" si="13">F77*17</f>
        <v>51</v>
      </c>
      <c r="H77" s="155">
        <f t="shared" ref="H77:H84" si="14">G77-I77-J77</f>
        <v>48</v>
      </c>
      <c r="I77" s="169"/>
      <c r="J77" s="173">
        <v>3</v>
      </c>
      <c r="K77" s="155"/>
      <c r="L77" s="155"/>
      <c r="M77" s="155"/>
      <c r="N77" s="155"/>
      <c r="O77" s="155">
        <v>3</v>
      </c>
      <c r="P77" s="155"/>
      <c r="Q77" s="159"/>
      <c r="R77" s="249"/>
      <c r="S77" s="518"/>
      <c r="T77" s="515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</row>
    <row r="78" spans="1:253" customFormat="1" ht="12.75" customHeight="1">
      <c r="A78" s="510"/>
      <c r="B78" s="520"/>
      <c r="C78" s="244" t="s">
        <v>10</v>
      </c>
      <c r="D78" s="53" t="s">
        <v>313</v>
      </c>
      <c r="E78" s="4" t="s">
        <v>19</v>
      </c>
      <c r="F78" s="159">
        <v>2</v>
      </c>
      <c r="G78" s="155">
        <f t="shared" si="13"/>
        <v>34</v>
      </c>
      <c r="H78" s="155">
        <f t="shared" si="14"/>
        <v>32</v>
      </c>
      <c r="I78" s="170"/>
      <c r="J78" s="173">
        <v>2</v>
      </c>
      <c r="K78" s="155"/>
      <c r="L78" s="155"/>
      <c r="M78" s="155"/>
      <c r="N78" s="155"/>
      <c r="O78" s="155"/>
      <c r="P78" s="155">
        <v>2</v>
      </c>
      <c r="Q78" s="143"/>
      <c r="R78" s="36"/>
      <c r="S78" s="518"/>
      <c r="T78" s="515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</row>
    <row r="79" spans="1:253" customFormat="1" ht="12.75" customHeight="1">
      <c r="A79" s="510"/>
      <c r="B79" s="520"/>
      <c r="C79" s="244" t="s">
        <v>10</v>
      </c>
      <c r="D79" s="53" t="s">
        <v>293</v>
      </c>
      <c r="E79" s="51" t="s">
        <v>20</v>
      </c>
      <c r="F79" s="159">
        <v>2</v>
      </c>
      <c r="G79" s="155">
        <f t="shared" si="13"/>
        <v>34</v>
      </c>
      <c r="H79" s="155">
        <f t="shared" si="14"/>
        <v>34</v>
      </c>
      <c r="I79" s="173"/>
      <c r="J79" s="173"/>
      <c r="K79" s="155"/>
      <c r="L79" s="155"/>
      <c r="M79" s="155"/>
      <c r="N79" s="155"/>
      <c r="O79" s="155"/>
      <c r="P79" s="140"/>
      <c r="Q79" s="152">
        <v>2</v>
      </c>
      <c r="R79" s="36"/>
      <c r="S79" s="518"/>
      <c r="T79" s="515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</row>
    <row r="80" spans="1:253" customFormat="1" ht="12.75" customHeight="1">
      <c r="A80" s="510"/>
      <c r="B80" s="520"/>
      <c r="C80" s="353"/>
      <c r="D80" s="53" t="s">
        <v>321</v>
      </c>
      <c r="E80" s="51" t="s">
        <v>59</v>
      </c>
      <c r="F80" s="193">
        <v>2</v>
      </c>
      <c r="G80" s="193">
        <f t="shared" si="13"/>
        <v>34</v>
      </c>
      <c r="H80" s="155">
        <f t="shared" si="14"/>
        <v>26</v>
      </c>
      <c r="I80" s="299">
        <v>6</v>
      </c>
      <c r="J80" s="299">
        <v>2</v>
      </c>
      <c r="K80" s="193"/>
      <c r="L80" s="193"/>
      <c r="M80" s="193"/>
      <c r="N80" s="141"/>
      <c r="O80" s="193">
        <v>2</v>
      </c>
      <c r="P80" s="194"/>
      <c r="Q80" s="204"/>
      <c r="R80" s="141"/>
      <c r="S80" s="518"/>
      <c r="T80" s="515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</row>
    <row r="81" spans="1:253" customFormat="1" ht="12.75" customHeight="1">
      <c r="A81" s="510"/>
      <c r="B81" s="520"/>
      <c r="C81" s="353"/>
      <c r="D81" s="53" t="s">
        <v>322</v>
      </c>
      <c r="E81" s="51" t="s">
        <v>171</v>
      </c>
      <c r="F81" s="193">
        <v>3.5</v>
      </c>
      <c r="G81" s="193">
        <v>59</v>
      </c>
      <c r="H81" s="193">
        <v>59</v>
      </c>
      <c r="I81" s="299"/>
      <c r="J81" s="299"/>
      <c r="K81" s="193"/>
      <c r="L81" s="193"/>
      <c r="M81" s="193"/>
      <c r="N81" s="193"/>
      <c r="O81" s="193"/>
      <c r="P81" s="193"/>
      <c r="Q81" s="193">
        <v>3.5</v>
      </c>
      <c r="R81" s="204"/>
      <c r="S81" s="518"/>
      <c r="T81" s="515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</row>
    <row r="82" spans="1:253" customFormat="1" ht="12.75" customHeight="1">
      <c r="A82" s="510"/>
      <c r="B82" s="520"/>
      <c r="C82" s="10" t="s">
        <v>10</v>
      </c>
      <c r="D82" s="53" t="s">
        <v>323</v>
      </c>
      <c r="E82" s="51" t="s">
        <v>172</v>
      </c>
      <c r="F82" s="193">
        <v>2</v>
      </c>
      <c r="G82" s="193">
        <f t="shared" si="13"/>
        <v>34</v>
      </c>
      <c r="H82" s="155">
        <f t="shared" si="14"/>
        <v>22</v>
      </c>
      <c r="I82" s="299">
        <v>10</v>
      </c>
      <c r="J82" s="299">
        <v>2</v>
      </c>
      <c r="K82" s="193"/>
      <c r="L82" s="193"/>
      <c r="M82" s="193"/>
      <c r="N82" s="193"/>
      <c r="O82" s="193"/>
      <c r="P82" s="193">
        <v>2</v>
      </c>
      <c r="Q82" s="193"/>
      <c r="R82" s="151"/>
      <c r="S82" s="518"/>
      <c r="T82" s="515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</row>
    <row r="83" spans="1:253" customFormat="1" ht="12.75" customHeight="1">
      <c r="A83" s="510"/>
      <c r="B83" s="520"/>
      <c r="C83" s="10" t="s">
        <v>10</v>
      </c>
      <c r="D83" s="53" t="s">
        <v>324</v>
      </c>
      <c r="E83" s="51" t="s">
        <v>173</v>
      </c>
      <c r="F83" s="195">
        <v>2</v>
      </c>
      <c r="G83" s="195">
        <f t="shared" si="13"/>
        <v>34</v>
      </c>
      <c r="H83" s="155">
        <f t="shared" si="14"/>
        <v>24</v>
      </c>
      <c r="I83" s="311">
        <v>8</v>
      </c>
      <c r="J83" s="311">
        <v>2</v>
      </c>
      <c r="K83" s="195"/>
      <c r="L83" s="195"/>
      <c r="M83" s="195"/>
      <c r="N83" s="140"/>
      <c r="O83" s="195"/>
      <c r="P83" s="195"/>
      <c r="Q83" s="149">
        <v>2</v>
      </c>
      <c r="R83" s="151"/>
      <c r="S83" s="518"/>
      <c r="T83" s="515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</row>
    <row r="84" spans="1:253" customFormat="1" ht="12.75" customHeight="1">
      <c r="A84" s="510"/>
      <c r="B84" s="527"/>
      <c r="C84" s="10" t="s">
        <v>10</v>
      </c>
      <c r="D84" s="53" t="s">
        <v>325</v>
      </c>
      <c r="E84" s="51" t="s">
        <v>174</v>
      </c>
      <c r="F84" s="195">
        <v>3.5</v>
      </c>
      <c r="G84" s="195">
        <v>59</v>
      </c>
      <c r="H84" s="155">
        <f t="shared" si="14"/>
        <v>37</v>
      </c>
      <c r="I84" s="311">
        <v>18</v>
      </c>
      <c r="J84" s="311">
        <v>4</v>
      </c>
      <c r="K84" s="195"/>
      <c r="L84" s="195"/>
      <c r="M84" s="195"/>
      <c r="N84" s="195"/>
      <c r="O84" s="195"/>
      <c r="P84" s="195"/>
      <c r="Q84" s="149">
        <v>3.5</v>
      </c>
      <c r="R84" s="145"/>
      <c r="S84" s="518"/>
      <c r="T84" s="515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</row>
    <row r="85" spans="1:253" customFormat="1" ht="12.75" customHeight="1" thickBot="1">
      <c r="A85" s="510"/>
      <c r="B85" s="507" t="s">
        <v>175</v>
      </c>
      <c r="C85" s="508"/>
      <c r="D85" s="509"/>
      <c r="E85" s="251" t="s">
        <v>159</v>
      </c>
      <c r="F85" s="153">
        <f>SUM(F76:F84)</f>
        <v>22.5</v>
      </c>
      <c r="G85" s="153">
        <f t="shared" ref="G85:R85" si="15">SUM(G76:G84)</f>
        <v>381</v>
      </c>
      <c r="H85" s="153">
        <f t="shared" si="15"/>
        <v>321</v>
      </c>
      <c r="I85" s="307">
        <f t="shared" si="15"/>
        <v>42</v>
      </c>
      <c r="J85" s="307">
        <f t="shared" si="15"/>
        <v>18</v>
      </c>
      <c r="K85" s="153">
        <f t="shared" si="15"/>
        <v>0</v>
      </c>
      <c r="L85" s="153">
        <f t="shared" si="15"/>
        <v>0</v>
      </c>
      <c r="M85" s="153">
        <f t="shared" si="15"/>
        <v>0</v>
      </c>
      <c r="N85" s="153">
        <f t="shared" si="15"/>
        <v>2.5</v>
      </c>
      <c r="O85" s="153">
        <f t="shared" si="15"/>
        <v>5</v>
      </c>
      <c r="P85" s="153">
        <f t="shared" si="15"/>
        <v>4</v>
      </c>
      <c r="Q85" s="153">
        <f t="shared" si="15"/>
        <v>11</v>
      </c>
      <c r="R85" s="153">
        <f t="shared" si="15"/>
        <v>0</v>
      </c>
      <c r="S85" s="518"/>
      <c r="T85" s="516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</row>
    <row r="86" spans="1:253" customFormat="1" ht="12.75" customHeight="1">
      <c r="A86" s="510"/>
      <c r="B86" s="520" t="s">
        <v>176</v>
      </c>
      <c r="C86" s="244" t="s">
        <v>10</v>
      </c>
      <c r="D86" s="352" t="s">
        <v>312</v>
      </c>
      <c r="E86" s="6" t="s">
        <v>163</v>
      </c>
      <c r="F86" s="155">
        <v>2.5</v>
      </c>
      <c r="G86" s="155">
        <f t="shared" ref="G86:G92" si="16">F86*17</f>
        <v>42.5</v>
      </c>
      <c r="H86" s="155">
        <f>G86-I86-J86</f>
        <v>39.5</v>
      </c>
      <c r="I86" s="173"/>
      <c r="J86" s="173">
        <v>3</v>
      </c>
      <c r="K86" s="159"/>
      <c r="L86" s="155"/>
      <c r="M86" s="155"/>
      <c r="N86" s="155">
        <v>2.5</v>
      </c>
      <c r="O86" s="155"/>
      <c r="P86" s="155"/>
      <c r="Q86" s="206"/>
      <c r="R86" s="252"/>
      <c r="S86" s="518"/>
      <c r="T86" s="514">
        <f>F93</f>
        <v>22.5</v>
      </c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</row>
    <row r="87" spans="1:253" customFormat="1" ht="12.75" customHeight="1">
      <c r="A87" s="510"/>
      <c r="B87" s="520"/>
      <c r="C87" s="355" t="s">
        <v>10</v>
      </c>
      <c r="D87" s="53" t="s">
        <v>292</v>
      </c>
      <c r="E87" s="4" t="s">
        <v>18</v>
      </c>
      <c r="F87" s="159">
        <v>3</v>
      </c>
      <c r="G87" s="155">
        <f t="shared" si="16"/>
        <v>51</v>
      </c>
      <c r="H87" s="155">
        <f>G87-I87-J87</f>
        <v>48</v>
      </c>
      <c r="I87" s="169"/>
      <c r="J87" s="173">
        <v>3</v>
      </c>
      <c r="K87" s="155"/>
      <c r="L87" s="155"/>
      <c r="M87" s="155"/>
      <c r="N87" s="155"/>
      <c r="O87" s="155">
        <v>3</v>
      </c>
      <c r="P87" s="155"/>
      <c r="Q87" s="143"/>
      <c r="R87" s="36"/>
      <c r="S87" s="518"/>
      <c r="T87" s="515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</row>
    <row r="88" spans="1:253" customFormat="1" ht="12.75" customHeight="1">
      <c r="A88" s="510"/>
      <c r="B88" s="520"/>
      <c r="C88" s="244" t="s">
        <v>10</v>
      </c>
      <c r="D88" s="53" t="s">
        <v>313</v>
      </c>
      <c r="E88" s="4" t="s">
        <v>19</v>
      </c>
      <c r="F88" s="159">
        <v>2</v>
      </c>
      <c r="G88" s="155">
        <f t="shared" si="16"/>
        <v>34</v>
      </c>
      <c r="H88" s="155">
        <f>G88-I88-J88</f>
        <v>32</v>
      </c>
      <c r="I88" s="170"/>
      <c r="J88" s="173">
        <v>2</v>
      </c>
      <c r="K88" s="155"/>
      <c r="L88" s="155"/>
      <c r="M88" s="155"/>
      <c r="N88" s="155"/>
      <c r="O88" s="155"/>
      <c r="P88" s="155">
        <v>2</v>
      </c>
      <c r="Q88" s="143"/>
      <c r="R88" s="36"/>
      <c r="S88" s="518"/>
      <c r="T88" s="515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</row>
    <row r="89" spans="1:253" customFormat="1" ht="12.75" customHeight="1">
      <c r="A89" s="510"/>
      <c r="B89" s="520"/>
      <c r="C89" s="244" t="s">
        <v>10</v>
      </c>
      <c r="D89" s="53" t="s">
        <v>293</v>
      </c>
      <c r="E89" s="4" t="s">
        <v>20</v>
      </c>
      <c r="F89" s="159">
        <v>2</v>
      </c>
      <c r="G89" s="155">
        <f t="shared" si="16"/>
        <v>34</v>
      </c>
      <c r="H89" s="155">
        <f>G89-I89-J89</f>
        <v>32</v>
      </c>
      <c r="I89" s="173"/>
      <c r="J89" s="173">
        <v>2</v>
      </c>
      <c r="K89" s="155"/>
      <c r="L89" s="155"/>
      <c r="M89" s="155"/>
      <c r="N89" s="155"/>
      <c r="O89" s="155"/>
      <c r="P89" s="140"/>
      <c r="Q89" s="152">
        <v>2</v>
      </c>
      <c r="R89" s="36"/>
      <c r="S89" s="518"/>
      <c r="T89" s="515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</row>
    <row r="90" spans="1:253" customFormat="1" ht="12.75" customHeight="1">
      <c r="A90" s="510"/>
      <c r="B90" s="520"/>
      <c r="C90" s="355" t="s">
        <v>10</v>
      </c>
      <c r="D90" s="53" t="s">
        <v>326</v>
      </c>
      <c r="E90" s="4" t="s">
        <v>177</v>
      </c>
      <c r="F90" s="161">
        <v>3</v>
      </c>
      <c r="G90" s="155">
        <f t="shared" si="16"/>
        <v>51</v>
      </c>
      <c r="H90" s="155">
        <v>51</v>
      </c>
      <c r="I90" s="286"/>
      <c r="J90" s="173">
        <v>3</v>
      </c>
      <c r="K90" s="141"/>
      <c r="L90" s="161"/>
      <c r="M90" s="161"/>
      <c r="N90" s="141"/>
      <c r="O90" s="16"/>
      <c r="P90" s="161">
        <v>3</v>
      </c>
      <c r="Q90" s="185"/>
      <c r="R90" s="161"/>
      <c r="S90" s="518"/>
      <c r="T90" s="515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</row>
    <row r="91" spans="1:253" customFormat="1" ht="12.75" customHeight="1">
      <c r="A91" s="510"/>
      <c r="B91" s="520"/>
      <c r="C91" s="65"/>
      <c r="D91" s="53" t="s">
        <v>327</v>
      </c>
      <c r="E91" s="4" t="s">
        <v>178</v>
      </c>
      <c r="F91" s="161">
        <v>8</v>
      </c>
      <c r="G91" s="155">
        <f t="shared" si="16"/>
        <v>136</v>
      </c>
      <c r="H91" s="155">
        <v>136</v>
      </c>
      <c r="I91" s="286"/>
      <c r="J91" s="173">
        <v>8</v>
      </c>
      <c r="K91" s="161"/>
      <c r="L91" s="161"/>
      <c r="M91" s="161"/>
      <c r="N91" s="141"/>
      <c r="O91" s="161">
        <v>4</v>
      </c>
      <c r="P91" s="161">
        <v>4</v>
      </c>
      <c r="Q91" s="36"/>
      <c r="R91" s="161"/>
      <c r="S91" s="518"/>
      <c r="T91" s="515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</row>
    <row r="92" spans="1:253" customFormat="1" ht="12.75" customHeight="1">
      <c r="A92" s="510"/>
      <c r="B92" s="520"/>
      <c r="C92" s="356" t="s">
        <v>10</v>
      </c>
      <c r="D92" s="53" t="s">
        <v>328</v>
      </c>
      <c r="E92" s="4" t="s">
        <v>179</v>
      </c>
      <c r="F92" s="161">
        <v>2</v>
      </c>
      <c r="G92" s="155">
        <f t="shared" si="16"/>
        <v>34</v>
      </c>
      <c r="H92" s="155">
        <v>34</v>
      </c>
      <c r="I92" s="312"/>
      <c r="J92" s="173">
        <v>2</v>
      </c>
      <c r="K92" s="196"/>
      <c r="L92" s="196"/>
      <c r="M92" s="155"/>
      <c r="N92" s="141"/>
      <c r="O92" s="155">
        <v>2</v>
      </c>
      <c r="P92" s="196"/>
      <c r="Q92" s="196"/>
      <c r="R92" s="205"/>
      <c r="S92" s="518"/>
      <c r="T92" s="515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</row>
    <row r="93" spans="1:253" customFormat="1" ht="12" customHeight="1" thickBot="1">
      <c r="A93" s="214"/>
      <c r="B93" s="507" t="s">
        <v>158</v>
      </c>
      <c r="C93" s="508"/>
      <c r="D93" s="509"/>
      <c r="E93" s="253" t="s">
        <v>159</v>
      </c>
      <c r="F93" s="200">
        <f>SUM(F86:F92)</f>
        <v>22.5</v>
      </c>
      <c r="G93" s="200">
        <f t="shared" ref="G93:R93" si="17">SUM(G86:G92)</f>
        <v>382.5</v>
      </c>
      <c r="H93" s="200">
        <f t="shared" si="17"/>
        <v>372.5</v>
      </c>
      <c r="I93" s="313">
        <f t="shared" si="17"/>
        <v>0</v>
      </c>
      <c r="J93" s="313">
        <f t="shared" si="17"/>
        <v>23</v>
      </c>
      <c r="K93" s="200">
        <f t="shared" si="17"/>
        <v>0</v>
      </c>
      <c r="L93" s="200">
        <f t="shared" si="17"/>
        <v>0</v>
      </c>
      <c r="M93" s="200">
        <f t="shared" si="17"/>
        <v>0</v>
      </c>
      <c r="N93" s="200">
        <f t="shared" si="17"/>
        <v>2.5</v>
      </c>
      <c r="O93" s="200">
        <f t="shared" si="17"/>
        <v>9</v>
      </c>
      <c r="P93" s="200">
        <f t="shared" si="17"/>
        <v>9</v>
      </c>
      <c r="Q93" s="200">
        <f t="shared" si="17"/>
        <v>2</v>
      </c>
      <c r="R93" s="200">
        <f t="shared" si="17"/>
        <v>0</v>
      </c>
      <c r="S93" s="518"/>
      <c r="T93" s="516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</row>
    <row r="94" spans="1:253" customFormat="1" ht="12" customHeight="1">
      <c r="A94" s="524" t="s">
        <v>114</v>
      </c>
      <c r="B94" s="520" t="s">
        <v>180</v>
      </c>
      <c r="C94" s="81"/>
      <c r="D94" s="352" t="s">
        <v>329</v>
      </c>
      <c r="E94" s="125" t="s">
        <v>181</v>
      </c>
      <c r="F94" s="155">
        <v>1</v>
      </c>
      <c r="G94" s="155">
        <f>F94*34</f>
        <v>34</v>
      </c>
      <c r="H94" s="158"/>
      <c r="I94" s="173">
        <v>34</v>
      </c>
      <c r="J94" s="173"/>
      <c r="K94" s="155">
        <v>1</v>
      </c>
      <c r="L94" s="199"/>
      <c r="M94" s="199"/>
      <c r="N94" s="199"/>
      <c r="O94" s="199"/>
      <c r="P94" s="199"/>
      <c r="Q94" s="199"/>
      <c r="R94" s="180"/>
      <c r="S94" s="518"/>
      <c r="T94" s="514">
        <f>F99</f>
        <v>6.5</v>
      </c>
      <c r="U94" s="131" t="s">
        <v>265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</row>
    <row r="95" spans="1:253" s="34" customFormat="1" ht="12" customHeight="1">
      <c r="A95" s="525"/>
      <c r="B95" s="520"/>
      <c r="C95" s="354"/>
      <c r="D95" s="53" t="s">
        <v>330</v>
      </c>
      <c r="E95" s="45" t="s">
        <v>182</v>
      </c>
      <c r="F95" s="164">
        <v>2</v>
      </c>
      <c r="G95" s="163">
        <f>F95*34</f>
        <v>68</v>
      </c>
      <c r="H95" s="164"/>
      <c r="I95" s="314">
        <v>68</v>
      </c>
      <c r="J95" s="314"/>
      <c r="K95" s="164"/>
      <c r="L95" s="162">
        <v>2</v>
      </c>
      <c r="M95" s="164"/>
      <c r="N95" s="181"/>
      <c r="O95" s="182"/>
      <c r="P95" s="182"/>
      <c r="Q95" s="182"/>
      <c r="R95" s="183"/>
      <c r="S95" s="518"/>
      <c r="T95" s="515"/>
      <c r="U95" s="131" t="s">
        <v>183</v>
      </c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</row>
    <row r="96" spans="1:253" customFormat="1" ht="12" customHeight="1">
      <c r="A96" s="525"/>
      <c r="B96" s="520"/>
      <c r="C96" s="353"/>
      <c r="D96" s="53" t="s">
        <v>331</v>
      </c>
      <c r="E96" s="48" t="s">
        <v>184</v>
      </c>
      <c r="F96" s="162">
        <v>1.5</v>
      </c>
      <c r="G96" s="163">
        <f>F96*34</f>
        <v>51</v>
      </c>
      <c r="H96" s="162"/>
      <c r="I96" s="299">
        <v>51</v>
      </c>
      <c r="J96" s="299"/>
      <c r="K96" s="162"/>
      <c r="L96" s="184"/>
      <c r="M96" s="162">
        <v>1.5</v>
      </c>
      <c r="N96" s="164"/>
      <c r="O96" s="161"/>
      <c r="P96" s="161"/>
      <c r="Q96" s="179"/>
      <c r="R96" s="185"/>
      <c r="S96" s="518"/>
      <c r="T96" s="515"/>
      <c r="U96" s="131" t="s">
        <v>185</v>
      </c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</row>
    <row r="97" spans="1:253" customFormat="1" ht="12" customHeight="1">
      <c r="A97" s="525"/>
      <c r="B97" s="520"/>
      <c r="C97" s="353"/>
      <c r="D97" s="53" t="s">
        <v>332</v>
      </c>
      <c r="E97" s="22" t="s">
        <v>186</v>
      </c>
      <c r="F97" s="186">
        <v>1.5</v>
      </c>
      <c r="G97" s="159">
        <f>F97*34</f>
        <v>51</v>
      </c>
      <c r="H97" s="186"/>
      <c r="I97" s="315">
        <v>51</v>
      </c>
      <c r="J97" s="315"/>
      <c r="K97" s="179"/>
      <c r="L97" s="179"/>
      <c r="M97" s="179"/>
      <c r="N97" s="179">
        <v>1.5</v>
      </c>
      <c r="O97" s="179"/>
      <c r="P97" s="179"/>
      <c r="Q97" s="179"/>
      <c r="R97" s="185"/>
      <c r="S97" s="518"/>
      <c r="T97" s="515"/>
      <c r="U97" s="131" t="s">
        <v>187</v>
      </c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</row>
    <row r="98" spans="1:253" customFormat="1" ht="12" customHeight="1">
      <c r="A98" s="525"/>
      <c r="B98" s="520"/>
      <c r="C98" s="353"/>
      <c r="D98" s="53" t="s">
        <v>333</v>
      </c>
      <c r="E98" s="49" t="s">
        <v>188</v>
      </c>
      <c r="F98" s="188">
        <v>0.5</v>
      </c>
      <c r="G98" s="159">
        <f>F98*34</f>
        <v>17</v>
      </c>
      <c r="H98" s="188"/>
      <c r="I98" s="303">
        <v>17</v>
      </c>
      <c r="J98" s="303"/>
      <c r="K98" s="187"/>
      <c r="L98" s="187"/>
      <c r="M98" s="187"/>
      <c r="N98" s="187"/>
      <c r="O98" s="161">
        <v>0.5</v>
      </c>
      <c r="P98" s="161"/>
      <c r="Q98" s="161"/>
      <c r="R98" s="185"/>
      <c r="S98" s="518"/>
      <c r="T98" s="515"/>
      <c r="U98" s="13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</row>
    <row r="99" spans="1:253" customFormat="1" ht="12" customHeight="1" thickBot="1">
      <c r="A99" s="525"/>
      <c r="B99" s="520"/>
      <c r="C99" s="105"/>
      <c r="D99" s="126"/>
      <c r="E99" s="211" t="s">
        <v>11</v>
      </c>
      <c r="F99" s="189">
        <f>SUM(F94:F98)</f>
        <v>6.5</v>
      </c>
      <c r="G99" s="189">
        <f t="shared" ref="G99:R99" si="18">SUM(G94:G98)</f>
        <v>221</v>
      </c>
      <c r="H99" s="189">
        <f t="shared" si="18"/>
        <v>0</v>
      </c>
      <c r="I99" s="310">
        <f t="shared" si="18"/>
        <v>221</v>
      </c>
      <c r="J99" s="310">
        <f t="shared" si="18"/>
        <v>0</v>
      </c>
      <c r="K99" s="189">
        <f t="shared" si="18"/>
        <v>1</v>
      </c>
      <c r="L99" s="189">
        <f t="shared" si="18"/>
        <v>2</v>
      </c>
      <c r="M99" s="189">
        <f t="shared" si="18"/>
        <v>1.5</v>
      </c>
      <c r="N99" s="189">
        <f t="shared" si="18"/>
        <v>1.5</v>
      </c>
      <c r="O99" s="189">
        <f t="shared" si="18"/>
        <v>0.5</v>
      </c>
      <c r="P99" s="189">
        <f t="shared" si="18"/>
        <v>0</v>
      </c>
      <c r="Q99" s="189">
        <f t="shared" si="18"/>
        <v>0</v>
      </c>
      <c r="R99" s="189">
        <f t="shared" si="18"/>
        <v>0</v>
      </c>
      <c r="S99" s="518"/>
      <c r="T99" s="516"/>
      <c r="U99" s="13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</row>
    <row r="100" spans="1:253" customFormat="1" ht="12" customHeight="1" thickBot="1">
      <c r="A100" s="525"/>
      <c r="B100" s="520"/>
      <c r="C100" s="376"/>
      <c r="D100" s="377"/>
      <c r="E100" s="210" t="s">
        <v>189</v>
      </c>
      <c r="F100" s="254">
        <f>SUM(F99+F50+F22+F36+F58)</f>
        <v>151.5</v>
      </c>
      <c r="G100" s="254">
        <f t="shared" ref="G100:R100" si="19">SUM(G99+G50+G22+G36+G58)</f>
        <v>2717</v>
      </c>
      <c r="H100" s="254">
        <f t="shared" si="19"/>
        <v>2174</v>
      </c>
      <c r="I100" s="316">
        <f t="shared" si="19"/>
        <v>376</v>
      </c>
      <c r="J100" s="316">
        <f t="shared" si="19"/>
        <v>167</v>
      </c>
      <c r="K100" s="254">
        <f t="shared" si="19"/>
        <v>22.5</v>
      </c>
      <c r="L100" s="254">
        <f t="shared" si="19"/>
        <v>19.5</v>
      </c>
      <c r="M100" s="254">
        <f t="shared" si="19"/>
        <v>20.5</v>
      </c>
      <c r="N100" s="254">
        <f t="shared" si="19"/>
        <v>20</v>
      </c>
      <c r="O100" s="254">
        <f t="shared" si="19"/>
        <v>20</v>
      </c>
      <c r="P100" s="254">
        <f t="shared" si="19"/>
        <v>22</v>
      </c>
      <c r="Q100" s="254">
        <f t="shared" si="19"/>
        <v>17.5</v>
      </c>
      <c r="R100" s="254">
        <f t="shared" si="19"/>
        <v>7</v>
      </c>
      <c r="S100" s="518"/>
      <c r="T100" s="215"/>
      <c r="U100" s="13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</row>
    <row r="101" spans="1:253" customFormat="1" ht="12" customHeight="1">
      <c r="A101" s="525"/>
      <c r="B101" s="520"/>
      <c r="C101" s="17"/>
      <c r="D101" s="352" t="s">
        <v>72</v>
      </c>
      <c r="E101" s="255" t="s">
        <v>190</v>
      </c>
      <c r="F101" s="135">
        <v>2</v>
      </c>
      <c r="G101" s="135" t="s">
        <v>191</v>
      </c>
      <c r="H101" s="135"/>
      <c r="I101" s="207"/>
      <c r="J101" s="207"/>
      <c r="K101" s="199" t="s">
        <v>192</v>
      </c>
      <c r="L101" s="256"/>
      <c r="M101" s="256"/>
      <c r="N101" s="256"/>
      <c r="O101" s="199"/>
      <c r="P101" s="199"/>
      <c r="Q101" s="199"/>
      <c r="R101" s="180"/>
      <c r="S101" s="518"/>
      <c r="T101" s="118"/>
      <c r="U101" s="13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</row>
    <row r="102" spans="1:253" customFormat="1" ht="12" customHeight="1">
      <c r="A102" s="525"/>
      <c r="B102" s="520"/>
      <c r="C102" s="36"/>
      <c r="D102" s="53" t="s">
        <v>334</v>
      </c>
      <c r="E102" s="49" t="s">
        <v>193</v>
      </c>
      <c r="F102" s="161">
        <v>9</v>
      </c>
      <c r="G102" s="161" t="s">
        <v>194</v>
      </c>
      <c r="H102" s="161"/>
      <c r="I102" s="303">
        <v>360</v>
      </c>
      <c r="J102" s="303"/>
      <c r="K102" s="187"/>
      <c r="L102" s="145"/>
      <c r="M102" s="161"/>
      <c r="N102" s="161"/>
      <c r="O102" s="161" t="s">
        <v>191</v>
      </c>
      <c r="P102" s="161" t="s">
        <v>195</v>
      </c>
      <c r="Q102" s="161" t="s">
        <v>195</v>
      </c>
      <c r="R102" s="161" t="s">
        <v>196</v>
      </c>
      <c r="S102" s="518"/>
      <c r="T102" s="118"/>
      <c r="U102" s="13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</row>
    <row r="103" spans="1:253" customFormat="1" ht="12" customHeight="1">
      <c r="A103" s="525"/>
      <c r="B103" s="520"/>
      <c r="C103" s="36"/>
      <c r="D103" s="53" t="s">
        <v>335</v>
      </c>
      <c r="E103" s="212" t="s">
        <v>197</v>
      </c>
      <c r="F103" s="188"/>
      <c r="G103" s="188" t="s">
        <v>198</v>
      </c>
      <c r="H103" s="188"/>
      <c r="I103" s="303">
        <v>240</v>
      </c>
      <c r="J103" s="303"/>
      <c r="K103" s="187"/>
      <c r="L103" s="161" t="s">
        <v>191</v>
      </c>
      <c r="M103" s="161"/>
      <c r="N103" s="161" t="s">
        <v>191</v>
      </c>
      <c r="O103" s="161"/>
      <c r="P103" s="161" t="s">
        <v>191</v>
      </c>
      <c r="Q103" s="161"/>
      <c r="R103" s="185"/>
      <c r="S103" s="518"/>
      <c r="T103" s="118"/>
      <c r="U103" s="13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</row>
    <row r="104" spans="1:253" customFormat="1" ht="12" customHeight="1">
      <c r="A104" s="525"/>
      <c r="B104" s="520"/>
      <c r="C104" s="36"/>
      <c r="D104" s="53" t="s">
        <v>336</v>
      </c>
      <c r="E104" s="213" t="s">
        <v>199</v>
      </c>
      <c r="F104" s="188">
        <v>4</v>
      </c>
      <c r="G104" s="188" t="s">
        <v>200</v>
      </c>
      <c r="H104" s="188"/>
      <c r="I104" s="303">
        <v>160</v>
      </c>
      <c r="J104" s="303"/>
      <c r="K104" s="187"/>
      <c r="L104" s="161"/>
      <c r="M104" s="161" t="s">
        <v>201</v>
      </c>
      <c r="N104" s="16"/>
      <c r="O104" s="161" t="s">
        <v>201</v>
      </c>
      <c r="P104" s="161"/>
      <c r="Q104" s="161" t="s">
        <v>201</v>
      </c>
      <c r="R104" s="185" t="s">
        <v>201</v>
      </c>
      <c r="S104" s="518"/>
      <c r="T104" s="118"/>
      <c r="U104" s="13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</row>
    <row r="105" spans="1:253" customFormat="1" ht="12" customHeight="1" thickBot="1">
      <c r="A105" s="525"/>
      <c r="B105" s="520"/>
      <c r="C105" s="36"/>
      <c r="D105" s="53" t="s">
        <v>337</v>
      </c>
      <c r="E105" s="126" t="s">
        <v>202</v>
      </c>
      <c r="F105" s="165"/>
      <c r="G105" s="165" t="s">
        <v>261</v>
      </c>
      <c r="H105" s="165"/>
      <c r="I105" s="309">
        <v>2080</v>
      </c>
      <c r="J105" s="309"/>
      <c r="K105" s="257"/>
      <c r="L105" s="200"/>
      <c r="M105" s="200"/>
      <c r="N105" s="200"/>
      <c r="O105" s="200"/>
      <c r="P105" s="200"/>
      <c r="Q105" s="200"/>
      <c r="R105" s="200"/>
      <c r="S105" s="518"/>
      <c r="T105" s="118"/>
      <c r="U105" s="13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</row>
    <row r="106" spans="1:253" customFormat="1" ht="12" customHeight="1" thickBot="1">
      <c r="A106" s="258"/>
      <c r="B106" s="243"/>
      <c r="C106" s="259"/>
      <c r="D106" s="123"/>
      <c r="E106" s="260" t="s">
        <v>159</v>
      </c>
      <c r="F106" s="197">
        <f>SUM(F101:F105)</f>
        <v>15</v>
      </c>
      <c r="G106" s="197">
        <f t="shared" ref="G106:R106" si="20">SUM(G101:G105)</f>
        <v>0</v>
      </c>
      <c r="H106" s="197">
        <f t="shared" si="20"/>
        <v>0</v>
      </c>
      <c r="I106" s="317">
        <f t="shared" si="20"/>
        <v>2840</v>
      </c>
      <c r="J106" s="317">
        <f t="shared" si="20"/>
        <v>0</v>
      </c>
      <c r="K106" s="197">
        <f t="shared" si="20"/>
        <v>0</v>
      </c>
      <c r="L106" s="197">
        <f t="shared" si="20"/>
        <v>0</v>
      </c>
      <c r="M106" s="197">
        <f t="shared" si="20"/>
        <v>0</v>
      </c>
      <c r="N106" s="197">
        <f t="shared" si="20"/>
        <v>0</v>
      </c>
      <c r="O106" s="197">
        <f t="shared" si="20"/>
        <v>0</v>
      </c>
      <c r="P106" s="197">
        <f t="shared" si="20"/>
        <v>0</v>
      </c>
      <c r="Q106" s="197">
        <f t="shared" si="20"/>
        <v>0</v>
      </c>
      <c r="R106" s="197">
        <f t="shared" si="20"/>
        <v>0</v>
      </c>
      <c r="S106" s="518"/>
      <c r="T106" s="118"/>
      <c r="U106" s="103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</row>
    <row r="107" spans="1:253" customFormat="1" ht="12" customHeight="1">
      <c r="A107" s="261"/>
      <c r="B107" s="242"/>
      <c r="C107" s="65"/>
      <c r="D107" s="351"/>
      <c r="E107" s="262" t="s">
        <v>203</v>
      </c>
      <c r="F107" s="263">
        <f>F100+F106</f>
        <v>166.5</v>
      </c>
      <c r="G107" s="263"/>
      <c r="H107" s="263"/>
      <c r="I107" s="318"/>
      <c r="J107" s="318"/>
      <c r="K107" s="263"/>
      <c r="L107" s="263"/>
      <c r="M107" s="263"/>
      <c r="N107" s="263"/>
      <c r="O107" s="263"/>
      <c r="P107" s="263"/>
      <c r="Q107" s="263"/>
      <c r="R107" s="264"/>
      <c r="S107" s="518"/>
      <c r="T107" s="118"/>
      <c r="U107" s="103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</row>
    <row r="108" spans="1:253" customFormat="1" ht="14.25" customHeight="1">
      <c r="A108" s="261"/>
      <c r="B108" s="242"/>
      <c r="C108" s="120"/>
      <c r="D108" s="125"/>
      <c r="E108" s="265" t="s">
        <v>204</v>
      </c>
      <c r="F108" s="160">
        <f>F111-F107-F109-F110</f>
        <v>37.5</v>
      </c>
      <c r="G108" s="188"/>
      <c r="H108" s="188"/>
      <c r="I108" s="303"/>
      <c r="J108" s="303"/>
      <c r="K108" s="159"/>
      <c r="L108" s="159"/>
      <c r="M108" s="159"/>
      <c r="N108" s="159"/>
      <c r="O108" s="159"/>
      <c r="P108" s="159"/>
      <c r="Q108" s="159"/>
      <c r="R108" s="143"/>
      <c r="S108" s="518"/>
      <c r="T108" s="118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</row>
    <row r="109" spans="1:253" customFormat="1" ht="14.25" customHeight="1">
      <c r="A109" s="261"/>
      <c r="B109" s="242"/>
      <c r="C109" s="120"/>
      <c r="D109" s="125"/>
      <c r="E109" s="265" t="s">
        <v>205</v>
      </c>
      <c r="F109" s="160">
        <v>8</v>
      </c>
      <c r="G109" s="188"/>
      <c r="H109" s="188"/>
      <c r="I109" s="303"/>
      <c r="J109" s="303"/>
      <c r="K109" s="159"/>
      <c r="L109" s="159"/>
      <c r="M109" s="159"/>
      <c r="N109" s="159"/>
      <c r="O109" s="159"/>
      <c r="P109" s="159"/>
      <c r="Q109" s="159"/>
      <c r="R109" s="143"/>
      <c r="S109" s="518"/>
      <c r="T109" s="118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</row>
    <row r="110" spans="1:253" customFormat="1" ht="14.25" customHeight="1">
      <c r="A110" s="261"/>
      <c r="B110" s="242"/>
      <c r="C110" s="120"/>
      <c r="D110" s="125"/>
      <c r="E110" s="265" t="s">
        <v>206</v>
      </c>
      <c r="F110" s="160">
        <v>8</v>
      </c>
      <c r="G110" s="188"/>
      <c r="H110" s="188"/>
      <c r="I110" s="303"/>
      <c r="J110" s="303"/>
      <c r="K110" s="159"/>
      <c r="L110" s="159"/>
      <c r="M110" s="159"/>
      <c r="N110" s="159"/>
      <c r="O110" s="159"/>
      <c r="P110" s="159"/>
      <c r="Q110" s="159"/>
      <c r="R110" s="143"/>
      <c r="S110" s="518"/>
      <c r="T110" s="118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</row>
    <row r="111" spans="1:253" customFormat="1" ht="14.25" customHeight="1" thickBot="1">
      <c r="A111" s="258"/>
      <c r="B111" s="243"/>
      <c r="C111" s="78"/>
      <c r="D111" s="35"/>
      <c r="E111" s="35" t="s">
        <v>7</v>
      </c>
      <c r="F111" s="189">
        <v>220</v>
      </c>
      <c r="G111" s="197"/>
      <c r="H111" s="197"/>
      <c r="I111" s="317"/>
      <c r="J111" s="317"/>
      <c r="K111" s="198"/>
      <c r="L111" s="198"/>
      <c r="M111" s="198"/>
      <c r="N111" s="198"/>
      <c r="O111" s="198"/>
      <c r="P111" s="198"/>
      <c r="Q111" s="198"/>
      <c r="R111" s="348"/>
      <c r="S111" s="12"/>
      <c r="T111" s="349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</row>
    <row r="112" spans="1:253" customFormat="1" ht="14.25" customHeight="1">
      <c r="A112" s="102"/>
      <c r="B112" s="120"/>
      <c r="C112" s="120"/>
      <c r="D112" s="227"/>
      <c r="E112" s="227"/>
      <c r="F112" s="266"/>
      <c r="G112" s="267"/>
      <c r="H112" s="267"/>
      <c r="I112" s="319"/>
      <c r="J112" s="319"/>
      <c r="K112" s="268"/>
      <c r="L112" s="268"/>
      <c r="M112" s="268"/>
      <c r="N112" s="268"/>
      <c r="O112" s="268"/>
      <c r="P112" s="268"/>
      <c r="Q112" s="268"/>
      <c r="R112" s="268"/>
      <c r="S112" s="120"/>
      <c r="T112" s="269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</row>
    <row r="113" spans="1:253" customFormat="1" ht="14.25" customHeight="1">
      <c r="A113" s="102"/>
      <c r="B113" s="120"/>
      <c r="C113" s="120"/>
      <c r="D113" s="227"/>
      <c r="E113" s="227"/>
      <c r="F113" s="266"/>
      <c r="G113" s="267"/>
      <c r="H113" s="267"/>
      <c r="I113" s="319"/>
      <c r="J113" s="319"/>
      <c r="K113" s="268"/>
      <c r="L113" s="268"/>
      <c r="M113" s="268"/>
      <c r="N113" s="268"/>
      <c r="O113" s="268"/>
      <c r="P113" s="268"/>
      <c r="Q113" s="268"/>
      <c r="R113" s="268"/>
      <c r="S113" s="120"/>
      <c r="T113" s="269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</row>
    <row r="114" spans="1:253" customFormat="1" ht="14.25" customHeight="1">
      <c r="A114" s="102"/>
      <c r="B114" s="120"/>
      <c r="C114" s="120"/>
      <c r="D114" s="227"/>
      <c r="E114" s="227"/>
      <c r="F114" s="266"/>
      <c r="G114" s="267"/>
      <c r="H114" s="267"/>
      <c r="I114" s="319"/>
      <c r="J114" s="319"/>
      <c r="K114" s="268"/>
      <c r="L114" s="268"/>
      <c r="M114" s="268"/>
      <c r="N114" s="268"/>
      <c r="O114" s="268"/>
      <c r="P114" s="268"/>
      <c r="Q114" s="268"/>
      <c r="R114" s="268"/>
      <c r="S114" s="120"/>
      <c r="T114" s="269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</row>
    <row r="115" spans="1:253" customFormat="1" ht="14.25" customHeight="1">
      <c r="A115" s="102"/>
      <c r="B115" s="120"/>
      <c r="C115" s="120"/>
      <c r="D115" s="227"/>
      <c r="E115" s="227"/>
      <c r="F115" s="266"/>
      <c r="G115" s="267"/>
      <c r="H115" s="267"/>
      <c r="I115" s="319"/>
      <c r="J115" s="319"/>
      <c r="K115" s="268"/>
      <c r="L115" s="268"/>
      <c r="M115" s="268"/>
      <c r="N115" s="268"/>
      <c r="O115" s="268"/>
      <c r="P115" s="268"/>
      <c r="Q115" s="268"/>
      <c r="R115" s="268"/>
      <c r="S115" s="120"/>
      <c r="T115" s="269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</row>
    <row r="116" spans="1:253" customFormat="1" ht="14.25" customHeight="1">
      <c r="A116" s="102"/>
      <c r="B116" s="120"/>
      <c r="C116" s="120"/>
      <c r="D116" s="227"/>
      <c r="E116" s="227"/>
      <c r="F116" s="266"/>
      <c r="G116" s="267"/>
      <c r="H116" s="267"/>
      <c r="I116" s="319"/>
      <c r="J116" s="319"/>
      <c r="K116" s="268"/>
      <c r="L116" s="268"/>
      <c r="M116" s="268"/>
      <c r="N116" s="268"/>
      <c r="O116" s="268"/>
      <c r="P116" s="268"/>
      <c r="Q116" s="268"/>
      <c r="R116" s="268"/>
      <c r="S116" s="120"/>
      <c r="T116" s="269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</row>
    <row r="117" spans="1:253" customFormat="1" ht="14.25" customHeight="1">
      <c r="A117" s="102"/>
      <c r="B117" s="120"/>
      <c r="C117" s="120"/>
      <c r="D117" s="227"/>
      <c r="E117" s="227"/>
      <c r="F117" s="266"/>
      <c r="G117" s="267"/>
      <c r="H117" s="267"/>
      <c r="I117" s="319"/>
      <c r="J117" s="319"/>
      <c r="K117" s="268"/>
      <c r="L117" s="268"/>
      <c r="M117" s="268"/>
      <c r="N117" s="268"/>
      <c r="O117" s="268"/>
      <c r="P117" s="268"/>
      <c r="Q117" s="268"/>
      <c r="R117" s="268"/>
      <c r="S117" s="120"/>
      <c r="T117" s="269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</row>
    <row r="118" spans="1:253" customFormat="1" ht="14.25" customHeight="1">
      <c r="A118" s="102"/>
      <c r="B118" s="120"/>
      <c r="C118" s="120"/>
      <c r="D118" s="227"/>
      <c r="E118" s="227"/>
      <c r="F118" s="266"/>
      <c r="G118" s="267"/>
      <c r="H118" s="267"/>
      <c r="I118" s="319"/>
      <c r="J118" s="319"/>
      <c r="K118" s="268"/>
      <c r="L118" s="268"/>
      <c r="M118" s="268"/>
      <c r="N118" s="268"/>
      <c r="O118" s="268"/>
      <c r="P118" s="268"/>
      <c r="Q118" s="268"/>
      <c r="R118" s="268"/>
      <c r="S118" s="120"/>
      <c r="T118" s="269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</row>
    <row r="119" spans="1:253" customFormat="1" ht="14.25" customHeight="1">
      <c r="A119" s="226"/>
      <c r="B119" s="226"/>
      <c r="C119" s="226"/>
      <c r="D119" s="216"/>
      <c r="E119" s="226"/>
      <c r="F119" s="226"/>
      <c r="G119" s="8"/>
      <c r="H119" s="226"/>
      <c r="I119" s="71"/>
      <c r="J119" s="71"/>
      <c r="K119" s="8"/>
      <c r="L119" s="11"/>
      <c r="M119" s="226"/>
      <c r="N119" s="226"/>
      <c r="O119" s="226"/>
      <c r="P119" s="226"/>
      <c r="Q119" s="226"/>
      <c r="R119" s="226"/>
      <c r="S119" s="226"/>
      <c r="T119" s="1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</row>
    <row r="120" spans="1:253" customFormat="1" ht="14.25" customHeight="1">
      <c r="A120" s="226"/>
      <c r="B120" s="226"/>
      <c r="C120" s="226"/>
      <c r="D120" s="216"/>
      <c r="E120" s="226"/>
      <c r="F120" s="226"/>
      <c r="G120" s="8"/>
      <c r="H120" s="226"/>
      <c r="I120" s="71"/>
      <c r="J120" s="71"/>
      <c r="K120" s="8"/>
      <c r="L120" s="11"/>
      <c r="M120" s="226"/>
      <c r="N120" s="226"/>
      <c r="O120" s="226"/>
      <c r="P120" s="226"/>
      <c r="Q120" s="226"/>
      <c r="R120" s="226"/>
      <c r="S120" s="226"/>
      <c r="T120" s="1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</row>
    <row r="121" spans="1:253" customFormat="1" ht="14.25" customHeight="1">
      <c r="A121" s="226"/>
      <c r="B121" s="226"/>
      <c r="C121" s="226"/>
      <c r="D121" s="216"/>
      <c r="E121" s="216"/>
      <c r="F121" s="8"/>
      <c r="G121" s="8"/>
      <c r="H121" s="8"/>
      <c r="I121" s="69"/>
      <c r="J121" s="69"/>
      <c r="K121" s="226"/>
      <c r="L121" s="226"/>
      <c r="M121" s="226"/>
      <c r="N121" s="8"/>
      <c r="O121" s="226"/>
      <c r="P121" s="8"/>
      <c r="Q121" s="8"/>
      <c r="R121" s="8"/>
      <c r="S121" s="226"/>
      <c r="T121" s="1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</row>
    <row r="122" spans="1:253" customFormat="1" ht="14.25" customHeight="1">
      <c r="A122" s="528" t="s">
        <v>29</v>
      </c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</row>
    <row r="123" spans="1:253" customFormat="1" ht="14.25" customHeight="1">
      <c r="A123" s="529" t="s">
        <v>207</v>
      </c>
      <c r="B123" s="529"/>
      <c r="C123" s="529"/>
      <c r="D123" s="529"/>
      <c r="E123" s="529"/>
      <c r="F123" s="529"/>
      <c r="G123" s="529"/>
      <c r="H123" s="529"/>
      <c r="I123" s="529"/>
      <c r="J123" s="529"/>
      <c r="K123" s="529"/>
      <c r="L123" s="529"/>
      <c r="M123" s="529"/>
      <c r="N123" s="529"/>
      <c r="O123" s="529"/>
      <c r="P123" s="529"/>
      <c r="Q123" s="529"/>
      <c r="R123" s="529"/>
      <c r="S123" s="529"/>
      <c r="T123" s="529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</row>
    <row r="124" spans="1:253" customFormat="1" ht="14.25" customHeight="1" thickBot="1">
      <c r="A124" s="522" t="s">
        <v>263</v>
      </c>
      <c r="B124" s="522"/>
      <c r="C124" s="522"/>
      <c r="D124" s="522"/>
      <c r="E124" s="522"/>
      <c r="F124" s="522"/>
      <c r="G124" s="522"/>
      <c r="H124" s="522"/>
      <c r="I124" s="522"/>
      <c r="J124" s="522"/>
      <c r="K124" s="522"/>
      <c r="L124" s="522"/>
      <c r="M124" s="522"/>
      <c r="N124" s="522"/>
      <c r="O124" s="522"/>
      <c r="P124" s="522"/>
      <c r="Q124" s="522"/>
      <c r="R124" s="522"/>
      <c r="S124" s="522"/>
      <c r="T124" s="522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</row>
    <row r="125" spans="1:253" customFormat="1" ht="14.25" customHeight="1">
      <c r="A125" s="538" t="s">
        <v>1</v>
      </c>
      <c r="B125" s="540" t="s">
        <v>110</v>
      </c>
      <c r="C125" s="540" t="s">
        <v>2</v>
      </c>
      <c r="D125" s="542" t="s">
        <v>112</v>
      </c>
      <c r="E125" s="545" t="s">
        <v>3</v>
      </c>
      <c r="F125" s="540" t="s">
        <v>4</v>
      </c>
      <c r="G125" s="530" t="s">
        <v>5</v>
      </c>
      <c r="H125" s="531"/>
      <c r="I125" s="531"/>
      <c r="J125" s="532"/>
      <c r="K125" s="547" t="s">
        <v>208</v>
      </c>
      <c r="L125" s="547"/>
      <c r="M125" s="547"/>
      <c r="N125" s="547"/>
      <c r="O125" s="547"/>
      <c r="P125" s="547"/>
      <c r="Q125" s="547"/>
      <c r="R125" s="547"/>
      <c r="S125" s="547"/>
      <c r="T125" s="548" t="s">
        <v>209</v>
      </c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</row>
    <row r="126" spans="1:253" customFormat="1" ht="14.25" customHeight="1">
      <c r="A126" s="534"/>
      <c r="B126" s="497"/>
      <c r="C126" s="497"/>
      <c r="D126" s="543"/>
      <c r="E126" s="495"/>
      <c r="F126" s="497"/>
      <c r="G126" s="536" t="s">
        <v>30</v>
      </c>
      <c r="H126" s="552" t="s">
        <v>210</v>
      </c>
      <c r="I126" s="506" t="s">
        <v>114</v>
      </c>
      <c r="J126" s="555" t="s">
        <v>115</v>
      </c>
      <c r="K126" s="493" t="s">
        <v>116</v>
      </c>
      <c r="L126" s="494"/>
      <c r="M126" s="493" t="s">
        <v>46</v>
      </c>
      <c r="N126" s="494"/>
      <c r="O126" s="493" t="s">
        <v>47</v>
      </c>
      <c r="P126" s="494"/>
      <c r="Q126" s="493" t="s">
        <v>48</v>
      </c>
      <c r="R126" s="494"/>
      <c r="S126" s="217" t="s">
        <v>49</v>
      </c>
      <c r="T126" s="549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</row>
    <row r="127" spans="1:253" customFormat="1" ht="50.25" customHeight="1" thickBot="1">
      <c r="A127" s="539"/>
      <c r="B127" s="541"/>
      <c r="C127" s="541"/>
      <c r="D127" s="544"/>
      <c r="E127" s="546"/>
      <c r="F127" s="541"/>
      <c r="G127" s="551"/>
      <c r="H127" s="553"/>
      <c r="I127" s="554"/>
      <c r="J127" s="556"/>
      <c r="K127" s="31" t="s">
        <v>117</v>
      </c>
      <c r="L127" s="31" t="s">
        <v>211</v>
      </c>
      <c r="M127" s="31" t="s">
        <v>40</v>
      </c>
      <c r="N127" s="31" t="s">
        <v>41</v>
      </c>
      <c r="O127" s="31" t="s">
        <v>42</v>
      </c>
      <c r="P127" s="31" t="s">
        <v>43</v>
      </c>
      <c r="Q127" s="31" t="s">
        <v>44</v>
      </c>
      <c r="R127" s="31" t="s">
        <v>45</v>
      </c>
      <c r="S127" s="32" t="s">
        <v>9</v>
      </c>
      <c r="T127" s="550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</row>
    <row r="128" spans="1:253" customFormat="1" ht="14.25" customHeight="1">
      <c r="A128" s="378" t="s">
        <v>212</v>
      </c>
      <c r="B128" s="557" t="s">
        <v>213</v>
      </c>
      <c r="C128" s="557"/>
      <c r="D128" s="360" t="s">
        <v>287</v>
      </c>
      <c r="E128" s="324" t="s">
        <v>388</v>
      </c>
      <c r="F128" s="293">
        <v>1</v>
      </c>
      <c r="G128" s="293">
        <v>34</v>
      </c>
      <c r="H128" s="291"/>
      <c r="I128" s="282">
        <v>34</v>
      </c>
      <c r="J128" s="282"/>
      <c r="K128" s="293"/>
      <c r="L128" s="325"/>
      <c r="M128" s="293">
        <v>2</v>
      </c>
      <c r="N128" s="293"/>
      <c r="O128" s="293"/>
      <c r="P128" s="325"/>
      <c r="Q128" s="326"/>
      <c r="R128" s="293"/>
      <c r="S128" s="558"/>
      <c r="T128" s="562">
        <v>2</v>
      </c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</row>
    <row r="129" spans="1:253" customFormat="1" ht="14.25" customHeight="1">
      <c r="A129" s="379"/>
      <c r="B129" s="513"/>
      <c r="C129" s="513"/>
      <c r="D129" s="117" t="s">
        <v>338</v>
      </c>
      <c r="E129" s="52" t="s">
        <v>214</v>
      </c>
      <c r="F129" s="233">
        <v>1</v>
      </c>
      <c r="G129" s="233">
        <v>34</v>
      </c>
      <c r="H129" s="221"/>
      <c r="I129" s="235">
        <v>34</v>
      </c>
      <c r="J129" s="235"/>
      <c r="K129" s="233"/>
      <c r="L129" s="36"/>
      <c r="M129" s="233"/>
      <c r="N129" s="233">
        <v>2</v>
      </c>
      <c r="O129" s="233"/>
      <c r="P129" s="36"/>
      <c r="Q129" s="36"/>
      <c r="R129" s="233"/>
      <c r="S129" s="559"/>
      <c r="T129" s="563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</row>
    <row r="130" spans="1:253" customFormat="1" ht="14.25" customHeight="1">
      <c r="A130" s="379"/>
      <c r="B130" s="512" t="s">
        <v>215</v>
      </c>
      <c r="C130" s="512"/>
      <c r="D130" s="357" t="s">
        <v>288</v>
      </c>
      <c r="E130" s="89" t="s">
        <v>216</v>
      </c>
      <c r="F130" s="231">
        <v>3</v>
      </c>
      <c r="G130" s="234">
        <f>F130*17</f>
        <v>51</v>
      </c>
      <c r="H130" s="218">
        <v>51</v>
      </c>
      <c r="I130" s="25"/>
      <c r="J130" s="25"/>
      <c r="K130" s="234"/>
      <c r="L130" s="17"/>
      <c r="M130" s="234">
        <v>3</v>
      </c>
      <c r="N130" s="234"/>
      <c r="O130" s="234"/>
      <c r="P130" s="17"/>
      <c r="Q130" s="17"/>
      <c r="R130" s="98"/>
      <c r="S130" s="559"/>
      <c r="T130" s="565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</row>
    <row r="131" spans="1:253" customFormat="1" ht="14.25" customHeight="1" thickBot="1">
      <c r="A131" s="379"/>
      <c r="B131" s="564"/>
      <c r="C131" s="564"/>
      <c r="D131" s="127" t="s">
        <v>339</v>
      </c>
      <c r="E131" s="84" t="s">
        <v>217</v>
      </c>
      <c r="F131" s="85">
        <v>3</v>
      </c>
      <c r="G131" s="232">
        <f>F131*17</f>
        <v>51</v>
      </c>
      <c r="H131" s="225">
        <v>51</v>
      </c>
      <c r="I131" s="88"/>
      <c r="J131" s="88"/>
      <c r="K131" s="85"/>
      <c r="L131" s="105"/>
      <c r="M131" s="85"/>
      <c r="N131" s="85">
        <v>3</v>
      </c>
      <c r="O131" s="85"/>
      <c r="P131" s="105"/>
      <c r="Q131" s="105"/>
      <c r="R131" s="230"/>
      <c r="S131" s="559"/>
      <c r="T131" s="565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</row>
    <row r="132" spans="1:253" customFormat="1" ht="14.25" customHeight="1">
      <c r="A132" s="379"/>
      <c r="B132" s="566" t="s">
        <v>218</v>
      </c>
      <c r="C132" s="557"/>
      <c r="D132" s="358" t="s">
        <v>278</v>
      </c>
      <c r="E132" s="54" t="s">
        <v>32</v>
      </c>
      <c r="F132" s="233">
        <v>1.5</v>
      </c>
      <c r="G132" s="234">
        <v>25</v>
      </c>
      <c r="H132" s="221">
        <v>24</v>
      </c>
      <c r="I132" s="235"/>
      <c r="J132" s="235">
        <v>1</v>
      </c>
      <c r="K132" s="233">
        <v>1.5</v>
      </c>
      <c r="L132" s="234"/>
      <c r="M132" s="234"/>
      <c r="N132" s="233"/>
      <c r="O132" s="233"/>
      <c r="P132" s="233"/>
      <c r="Q132" s="233"/>
      <c r="R132" s="96"/>
      <c r="S132" s="560"/>
      <c r="T132" s="582">
        <v>15</v>
      </c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</row>
    <row r="133" spans="1:253" customFormat="1" ht="14.25" customHeight="1">
      <c r="A133" s="379"/>
      <c r="B133" s="567"/>
      <c r="C133" s="512"/>
      <c r="D133" s="129" t="s">
        <v>104</v>
      </c>
      <c r="E133" s="52" t="s">
        <v>35</v>
      </c>
      <c r="F133" s="234">
        <v>2</v>
      </c>
      <c r="G133" s="234">
        <f>F133*17</f>
        <v>34</v>
      </c>
      <c r="H133" s="221">
        <f>G133-I133-J133</f>
        <v>34</v>
      </c>
      <c r="I133" s="25"/>
      <c r="J133" s="25"/>
      <c r="K133" s="234"/>
      <c r="L133" s="234">
        <v>2</v>
      </c>
      <c r="M133" s="234"/>
      <c r="N133" s="234"/>
      <c r="O133" s="17"/>
      <c r="P133" s="222"/>
      <c r="Q133" s="234"/>
      <c r="R133" s="98"/>
      <c r="S133" s="560"/>
      <c r="T133" s="583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</row>
    <row r="134" spans="1:253" customFormat="1" ht="14.25" customHeight="1">
      <c r="A134" s="379"/>
      <c r="B134" s="567"/>
      <c r="C134" s="512"/>
      <c r="D134" s="129" t="s">
        <v>383</v>
      </c>
      <c r="E134" s="52" t="s">
        <v>382</v>
      </c>
      <c r="F134" s="233">
        <v>1.5</v>
      </c>
      <c r="G134" s="233">
        <v>25</v>
      </c>
      <c r="H134" s="221">
        <f>G134-I134-J134</f>
        <v>24</v>
      </c>
      <c r="I134" s="235"/>
      <c r="J134" s="235">
        <v>1</v>
      </c>
      <c r="K134" s="233"/>
      <c r="L134" s="36"/>
      <c r="M134" s="233"/>
      <c r="N134" s="233"/>
      <c r="O134" s="233">
        <v>1.5</v>
      </c>
      <c r="P134" s="217"/>
      <c r="Q134" s="231"/>
      <c r="R134" s="110"/>
      <c r="S134" s="560"/>
      <c r="T134" s="583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</row>
    <row r="135" spans="1:253" customFormat="1" ht="14.25" customHeight="1">
      <c r="A135" s="379"/>
      <c r="B135" s="567"/>
      <c r="C135" s="512"/>
      <c r="D135" s="129" t="s">
        <v>340</v>
      </c>
      <c r="E135" s="52" t="s">
        <v>161</v>
      </c>
      <c r="F135" s="121">
        <v>3</v>
      </c>
      <c r="G135" s="233">
        <f>F135*17</f>
        <v>51</v>
      </c>
      <c r="H135" s="221">
        <f>G135-I135-J135</f>
        <v>51</v>
      </c>
      <c r="I135" s="121"/>
      <c r="J135" s="121"/>
      <c r="K135" s="121"/>
      <c r="L135" s="121"/>
      <c r="M135" s="121"/>
      <c r="N135" s="121"/>
      <c r="O135" s="121"/>
      <c r="P135" s="121"/>
      <c r="Q135" s="36"/>
      <c r="R135" s="270">
        <v>3</v>
      </c>
      <c r="S135" s="560"/>
      <c r="T135" s="583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</row>
    <row r="136" spans="1:253" customFormat="1" ht="14.25" customHeight="1">
      <c r="A136" s="379"/>
      <c r="B136" s="567"/>
      <c r="C136" s="512"/>
      <c r="D136" s="358" t="s">
        <v>283</v>
      </c>
      <c r="E136" s="83" t="s">
        <v>33</v>
      </c>
      <c r="F136" s="240">
        <v>2</v>
      </c>
      <c r="G136" s="234">
        <f>F136*17</f>
        <v>34</v>
      </c>
      <c r="H136" s="218">
        <f t="shared" ref="H136:H158" si="21">G136-I136-J136</f>
        <v>14</v>
      </c>
      <c r="I136" s="25">
        <v>20</v>
      </c>
      <c r="J136" s="25"/>
      <c r="K136" s="240"/>
      <c r="L136" s="240"/>
      <c r="M136" s="67">
        <v>2</v>
      </c>
      <c r="N136" s="16"/>
      <c r="O136" s="240"/>
      <c r="P136" s="240"/>
      <c r="Q136" s="240"/>
      <c r="R136" s="106"/>
      <c r="S136" s="560"/>
      <c r="T136" s="583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</row>
    <row r="137" spans="1:253" customFormat="1" ht="14.25" customHeight="1">
      <c r="A137" s="379"/>
      <c r="B137" s="567"/>
      <c r="C137" s="512"/>
      <c r="D137" s="129" t="s">
        <v>103</v>
      </c>
      <c r="E137" s="52" t="s">
        <v>34</v>
      </c>
      <c r="F137" s="235">
        <v>2</v>
      </c>
      <c r="G137" s="237">
        <f>F137*17</f>
        <v>34</v>
      </c>
      <c r="H137" s="221">
        <f t="shared" si="21"/>
        <v>24</v>
      </c>
      <c r="I137" s="235">
        <v>10</v>
      </c>
      <c r="J137" s="235"/>
      <c r="K137" s="235"/>
      <c r="L137" s="55"/>
      <c r="M137" s="235"/>
      <c r="N137" s="235">
        <v>2</v>
      </c>
      <c r="O137" s="236"/>
      <c r="P137" s="236"/>
      <c r="Q137" s="236"/>
      <c r="R137" s="296"/>
      <c r="S137" s="560"/>
      <c r="T137" s="583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</row>
    <row r="138" spans="1:253" customFormat="1" ht="14.25" customHeight="1">
      <c r="A138" s="379"/>
      <c r="B138" s="567"/>
      <c r="C138" s="512"/>
      <c r="D138" s="129" t="s">
        <v>341</v>
      </c>
      <c r="E138" s="52" t="s">
        <v>219</v>
      </c>
      <c r="F138" s="25">
        <v>2</v>
      </c>
      <c r="G138" s="237">
        <f>F138*17</f>
        <v>34</v>
      </c>
      <c r="H138" s="221">
        <f t="shared" si="21"/>
        <v>34</v>
      </c>
      <c r="I138" s="235"/>
      <c r="J138" s="235"/>
      <c r="K138" s="235"/>
      <c r="L138" s="55"/>
      <c r="M138" s="235"/>
      <c r="N138" s="235">
        <v>2</v>
      </c>
      <c r="O138" s="235"/>
      <c r="P138" s="36"/>
      <c r="Q138" s="236"/>
      <c r="R138" s="296"/>
      <c r="S138" s="560"/>
      <c r="T138" s="583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</row>
    <row r="139" spans="1:253" customFormat="1" ht="14.25" customHeight="1">
      <c r="A139" s="379"/>
      <c r="B139" s="567"/>
      <c r="C139" s="512"/>
      <c r="D139" s="129" t="s">
        <v>380</v>
      </c>
      <c r="E139" s="56" t="s">
        <v>220</v>
      </c>
      <c r="F139" s="235">
        <v>0.5</v>
      </c>
      <c r="G139" s="237">
        <v>8</v>
      </c>
      <c r="H139" s="221"/>
      <c r="I139" s="235"/>
      <c r="J139" s="235"/>
      <c r="K139" s="235"/>
      <c r="L139" s="55"/>
      <c r="M139" s="235"/>
      <c r="N139" s="235"/>
      <c r="O139" s="236">
        <v>0.5</v>
      </c>
      <c r="P139" s="36"/>
      <c r="Q139" s="237"/>
      <c r="R139" s="96"/>
      <c r="S139" s="560"/>
      <c r="T139" s="583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</row>
    <row r="140" spans="1:253" customFormat="1" ht="14.25" customHeight="1">
      <c r="A140" s="379"/>
      <c r="B140" s="567"/>
      <c r="C140" s="512"/>
      <c r="D140" s="129" t="s">
        <v>342</v>
      </c>
      <c r="E140" s="52" t="s">
        <v>221</v>
      </c>
      <c r="F140" s="235">
        <v>2.5</v>
      </c>
      <c r="G140" s="237">
        <v>42</v>
      </c>
      <c r="H140" s="221">
        <f t="shared" si="21"/>
        <v>42</v>
      </c>
      <c r="I140" s="235"/>
      <c r="J140" s="235"/>
      <c r="K140" s="235"/>
      <c r="L140" s="55"/>
      <c r="M140" s="36"/>
      <c r="N140" s="236">
        <v>2.5</v>
      </c>
      <c r="O140" s="36"/>
      <c r="P140" s="237"/>
      <c r="Q140" s="36"/>
      <c r="R140" s="107"/>
      <c r="S140" s="560"/>
      <c r="T140" s="583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</row>
    <row r="141" spans="1:253" customFormat="1" ht="14.25" customHeight="1">
      <c r="A141" s="379"/>
      <c r="B141" s="567"/>
      <c r="C141" s="512"/>
      <c r="D141" s="359" t="s">
        <v>282</v>
      </c>
      <c r="E141" s="86" t="s">
        <v>222</v>
      </c>
      <c r="F141" s="240">
        <v>2</v>
      </c>
      <c r="G141" s="229">
        <f>F141*17</f>
        <v>34</v>
      </c>
      <c r="H141" s="218">
        <f>G141-I141-J141</f>
        <v>17</v>
      </c>
      <c r="I141" s="25">
        <v>17</v>
      </c>
      <c r="J141" s="25"/>
      <c r="K141" s="87"/>
      <c r="L141" s="240">
        <v>2</v>
      </c>
      <c r="M141" s="36"/>
      <c r="N141" s="36"/>
      <c r="O141" s="236"/>
      <c r="P141" s="236"/>
      <c r="Q141" s="57"/>
      <c r="R141" s="106"/>
      <c r="S141" s="560"/>
      <c r="T141" s="583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</row>
    <row r="142" spans="1:253" customFormat="1" ht="14.25" customHeight="1">
      <c r="A142" s="379"/>
      <c r="B142" s="567"/>
      <c r="C142" s="512"/>
      <c r="D142" s="359" t="s">
        <v>105</v>
      </c>
      <c r="E142" s="52" t="s">
        <v>37</v>
      </c>
      <c r="F142" s="25">
        <v>1.5</v>
      </c>
      <c r="G142" s="237">
        <v>25</v>
      </c>
      <c r="H142" s="221">
        <f>G142-I142-J142</f>
        <v>5</v>
      </c>
      <c r="I142" s="235">
        <v>20</v>
      </c>
      <c r="J142" s="235"/>
      <c r="K142" s="235"/>
      <c r="L142" s="235"/>
      <c r="M142" s="235">
        <v>1.5</v>
      </c>
      <c r="N142" s="16"/>
      <c r="O142" s="36"/>
      <c r="P142" s="36"/>
      <c r="Q142" s="235"/>
      <c r="R142" s="294"/>
      <c r="S142" s="560"/>
      <c r="T142" s="583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</row>
    <row r="143" spans="1:253" customFormat="1" ht="14.25" customHeight="1">
      <c r="A143" s="379"/>
      <c r="B143" s="567"/>
      <c r="C143" s="512"/>
      <c r="D143" s="359" t="s">
        <v>107</v>
      </c>
      <c r="E143" s="15" t="s">
        <v>38</v>
      </c>
      <c r="F143" s="236">
        <v>1</v>
      </c>
      <c r="G143" s="20">
        <f>F143*17</f>
        <v>17</v>
      </c>
      <c r="H143" s="221">
        <f>G143-I143-J143</f>
        <v>17</v>
      </c>
      <c r="I143" s="235">
        <v>0</v>
      </c>
      <c r="J143" s="235"/>
      <c r="K143" s="236"/>
      <c r="L143" s="236"/>
      <c r="M143" s="36"/>
      <c r="N143" s="236">
        <v>1</v>
      </c>
      <c r="O143" s="36"/>
      <c r="P143" s="36"/>
      <c r="Q143" s="36"/>
      <c r="R143" s="292"/>
      <c r="S143" s="560"/>
      <c r="T143" s="583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</row>
    <row r="144" spans="1:253" customFormat="1" ht="14.25" customHeight="1" thickBot="1">
      <c r="A144" s="379"/>
      <c r="B144" s="568"/>
      <c r="C144" s="564"/>
      <c r="D144" s="361" t="s">
        <v>344</v>
      </c>
      <c r="E144" s="95" t="s">
        <v>343</v>
      </c>
      <c r="F144" s="115">
        <v>2.5</v>
      </c>
      <c r="G144" s="115">
        <v>42</v>
      </c>
      <c r="H144" s="115">
        <v>42</v>
      </c>
      <c r="I144" s="115"/>
      <c r="J144" s="115"/>
      <c r="K144" s="115"/>
      <c r="L144" s="115"/>
      <c r="M144" s="115"/>
      <c r="N144" s="115"/>
      <c r="O144" s="115"/>
      <c r="P144" s="115">
        <v>2.5</v>
      </c>
      <c r="Q144" s="115"/>
      <c r="R144" s="271"/>
      <c r="S144" s="560"/>
      <c r="T144" s="584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</row>
    <row r="145" spans="1:253" customFormat="1" ht="14.25" customHeight="1">
      <c r="A145" s="379"/>
      <c r="B145" s="567" t="s">
        <v>223</v>
      </c>
      <c r="C145" s="545"/>
      <c r="D145" s="119" t="s">
        <v>345</v>
      </c>
      <c r="E145" s="83" t="s">
        <v>224</v>
      </c>
      <c r="F145" s="272">
        <v>3</v>
      </c>
      <c r="G145" s="272">
        <f>F145*17</f>
        <v>51</v>
      </c>
      <c r="H145" s="234">
        <f>G145-I145-J145</f>
        <v>33</v>
      </c>
      <c r="I145" s="320">
        <v>15</v>
      </c>
      <c r="J145" s="320">
        <v>3</v>
      </c>
      <c r="K145" s="46"/>
      <c r="L145" s="46"/>
      <c r="M145" s="46"/>
      <c r="N145" s="46"/>
      <c r="O145" s="46">
        <v>3</v>
      </c>
      <c r="P145" s="46"/>
      <c r="Q145" s="46"/>
      <c r="R145" s="98"/>
      <c r="S145" s="559"/>
      <c r="T145" s="565">
        <v>8</v>
      </c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</row>
    <row r="146" spans="1:253" customFormat="1" ht="14.25" customHeight="1">
      <c r="A146" s="379"/>
      <c r="B146" s="567"/>
      <c r="C146" s="495"/>
      <c r="D146" s="117" t="s">
        <v>346</v>
      </c>
      <c r="E146" s="52" t="s">
        <v>225</v>
      </c>
      <c r="F146" s="235">
        <v>2</v>
      </c>
      <c r="G146" s="237">
        <f>F146*17</f>
        <v>34</v>
      </c>
      <c r="H146" s="221">
        <f>G146-I146-J146</f>
        <v>34</v>
      </c>
      <c r="I146" s="235"/>
      <c r="J146" s="235"/>
      <c r="K146" s="235"/>
      <c r="L146" s="55"/>
      <c r="M146" s="235"/>
      <c r="N146" s="235"/>
      <c r="O146" s="47"/>
      <c r="P146" s="47"/>
      <c r="Q146" s="47">
        <v>2</v>
      </c>
      <c r="R146" s="107"/>
      <c r="S146" s="559"/>
      <c r="T146" s="565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</row>
    <row r="147" spans="1:253" customFormat="1" ht="14.25" customHeight="1">
      <c r="A147" s="379"/>
      <c r="B147" s="567"/>
      <c r="C147" s="495"/>
      <c r="D147" s="117" t="s">
        <v>347</v>
      </c>
      <c r="E147" s="52" t="s">
        <v>226</v>
      </c>
      <c r="F147" s="25">
        <v>2</v>
      </c>
      <c r="G147" s="234">
        <f>F147*17</f>
        <v>34</v>
      </c>
      <c r="H147" s="234">
        <f>G147-I147-J147</f>
        <v>32</v>
      </c>
      <c r="I147" s="59"/>
      <c r="J147" s="25">
        <v>2</v>
      </c>
      <c r="K147" s="36"/>
      <c r="L147" s="36"/>
      <c r="M147" s="217"/>
      <c r="N147" s="36"/>
      <c r="O147" s="47"/>
      <c r="P147" s="47">
        <v>2</v>
      </c>
      <c r="Q147" s="47"/>
      <c r="R147" s="96"/>
      <c r="S147" s="559"/>
      <c r="T147" s="565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</row>
    <row r="148" spans="1:253" customFormat="1" ht="14.25" customHeight="1">
      <c r="A148" s="379"/>
      <c r="B148" s="567"/>
      <c r="C148" s="495"/>
      <c r="D148" s="117" t="s">
        <v>381</v>
      </c>
      <c r="E148" s="52" t="s">
        <v>227</v>
      </c>
      <c r="F148" s="235">
        <v>2.5</v>
      </c>
      <c r="G148" s="237">
        <v>42</v>
      </c>
      <c r="H148" s="221">
        <f t="shared" si="21"/>
        <v>42</v>
      </c>
      <c r="I148" s="235"/>
      <c r="J148" s="235"/>
      <c r="K148" s="235"/>
      <c r="L148" s="55"/>
      <c r="M148" s="235"/>
      <c r="N148" s="235"/>
      <c r="O148" s="47"/>
      <c r="P148" s="47"/>
      <c r="Q148" s="47">
        <v>2.5</v>
      </c>
      <c r="R148" s="96"/>
      <c r="S148" s="559"/>
      <c r="T148" s="565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</row>
    <row r="149" spans="1:253" customFormat="1" ht="14.25" customHeight="1">
      <c r="A149" s="379"/>
      <c r="B149" s="567"/>
      <c r="C149" s="495"/>
      <c r="D149" s="117" t="s">
        <v>106</v>
      </c>
      <c r="E149" s="15" t="s">
        <v>228</v>
      </c>
      <c r="F149" s="235">
        <v>1.5</v>
      </c>
      <c r="G149" s="237">
        <v>25</v>
      </c>
      <c r="H149" s="221">
        <f>G149-I149-J149</f>
        <v>25</v>
      </c>
      <c r="I149" s="235"/>
      <c r="J149" s="235"/>
      <c r="K149" s="235"/>
      <c r="L149" s="55"/>
      <c r="M149" s="235"/>
      <c r="N149" s="235"/>
      <c r="O149" s="24">
        <v>1.5</v>
      </c>
      <c r="P149" s="36"/>
      <c r="Q149" s="237"/>
      <c r="R149" s="96"/>
      <c r="S149" s="559"/>
      <c r="T149" s="565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</row>
    <row r="150" spans="1:253" customFormat="1" ht="15.75" customHeight="1">
      <c r="A150" s="379"/>
      <c r="B150" s="567"/>
      <c r="C150" s="495"/>
      <c r="D150" s="239" t="s">
        <v>348</v>
      </c>
      <c r="E150" s="19" t="s">
        <v>229</v>
      </c>
      <c r="F150" s="240">
        <v>1.5</v>
      </c>
      <c r="G150" s="229">
        <v>25</v>
      </c>
      <c r="H150" s="218">
        <f t="shared" si="21"/>
        <v>24</v>
      </c>
      <c r="I150" s="25"/>
      <c r="J150" s="25">
        <v>1</v>
      </c>
      <c r="K150" s="240"/>
      <c r="L150" s="240"/>
      <c r="M150" s="240"/>
      <c r="N150" s="240"/>
      <c r="O150" s="240"/>
      <c r="P150" s="240">
        <v>1.5</v>
      </c>
      <c r="Q150" s="240"/>
      <c r="R150" s="106"/>
      <c r="S150" s="559"/>
      <c r="T150" s="565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</row>
    <row r="151" spans="1:253" customFormat="1" ht="13.5" customHeight="1">
      <c r="A151" s="379"/>
      <c r="B151" s="567"/>
      <c r="C151" s="495"/>
      <c r="D151" s="21" t="s">
        <v>349</v>
      </c>
      <c r="E151" s="15" t="s">
        <v>230</v>
      </c>
      <c r="F151" s="130">
        <v>2.5</v>
      </c>
      <c r="G151" s="130">
        <v>42</v>
      </c>
      <c r="H151" s="221">
        <f t="shared" si="21"/>
        <v>42</v>
      </c>
      <c r="I151" s="121"/>
      <c r="J151" s="121"/>
      <c r="K151" s="130"/>
      <c r="L151" s="130"/>
      <c r="M151" s="130"/>
      <c r="N151" s="130"/>
      <c r="O151" s="36"/>
      <c r="P151" s="36"/>
      <c r="Q151" s="130">
        <v>2.5</v>
      </c>
      <c r="R151" s="96"/>
      <c r="S151" s="559"/>
      <c r="T151" s="565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</row>
    <row r="152" spans="1:253" customFormat="1" ht="13.5" customHeight="1" thickBot="1">
      <c r="A152" s="379"/>
      <c r="B152" s="568"/>
      <c r="C152" s="546"/>
      <c r="D152" s="68" t="s">
        <v>350</v>
      </c>
      <c r="E152" s="37" t="s">
        <v>231</v>
      </c>
      <c r="F152" s="43">
        <v>1.5</v>
      </c>
      <c r="G152" s="26">
        <v>25</v>
      </c>
      <c r="H152" s="238">
        <f t="shared" si="21"/>
        <v>25</v>
      </c>
      <c r="I152" s="287"/>
      <c r="J152" s="287"/>
      <c r="K152" s="43"/>
      <c r="L152" s="43"/>
      <c r="M152" s="43"/>
      <c r="N152" s="43"/>
      <c r="O152" s="105"/>
      <c r="P152" s="273"/>
      <c r="Q152" s="43"/>
      <c r="R152" s="43">
        <v>1.5</v>
      </c>
      <c r="S152" s="559"/>
      <c r="T152" s="575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</row>
    <row r="153" spans="1:253" s="18" customFormat="1" ht="24" customHeight="1">
      <c r="A153" s="379"/>
      <c r="B153" s="566" t="s">
        <v>232</v>
      </c>
      <c r="C153" s="557"/>
      <c r="D153" s="362" t="s">
        <v>290</v>
      </c>
      <c r="E153" s="329" t="s">
        <v>233</v>
      </c>
      <c r="F153" s="330">
        <v>1</v>
      </c>
      <c r="G153" s="331">
        <f>F153*34</f>
        <v>34</v>
      </c>
      <c r="H153" s="104">
        <f>G153-I153-J153</f>
        <v>0</v>
      </c>
      <c r="I153" s="295">
        <v>34</v>
      </c>
      <c r="J153" s="295"/>
      <c r="K153" s="332"/>
      <c r="L153" s="332"/>
      <c r="M153" s="332">
        <v>1</v>
      </c>
      <c r="N153" s="333"/>
      <c r="O153" s="332"/>
      <c r="P153" s="332"/>
      <c r="Q153" s="332"/>
      <c r="R153" s="332"/>
      <c r="S153" s="559"/>
      <c r="T153" s="562">
        <v>3</v>
      </c>
      <c r="U153" s="109"/>
      <c r="V153" s="109"/>
      <c r="W153" s="109"/>
      <c r="X153" s="109"/>
      <c r="Y153" s="109"/>
      <c r="Z153" s="109"/>
      <c r="AA153" s="109"/>
      <c r="AB153" s="109"/>
      <c r="AC153" s="109"/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  <c r="BI153" s="109"/>
      <c r="BJ153" s="109"/>
      <c r="BK153" s="109"/>
      <c r="BL153" s="109"/>
      <c r="BM153" s="109"/>
      <c r="BN153" s="109"/>
      <c r="BO153" s="109"/>
      <c r="BP153" s="109"/>
      <c r="BQ153" s="109"/>
      <c r="BR153" s="109"/>
      <c r="BS153" s="109"/>
      <c r="BT153" s="109"/>
      <c r="BU153" s="109"/>
      <c r="BV153" s="109"/>
      <c r="BW153" s="109"/>
      <c r="BX153" s="109"/>
      <c r="BY153" s="109"/>
      <c r="BZ153" s="109"/>
      <c r="CA153" s="109"/>
      <c r="CB153" s="109"/>
      <c r="CC153" s="109"/>
      <c r="CD153" s="109"/>
      <c r="CE153" s="109"/>
      <c r="CF153" s="109"/>
      <c r="CG153" s="109"/>
      <c r="CH153" s="109"/>
      <c r="CI153" s="109"/>
      <c r="CJ153" s="109"/>
      <c r="CK153" s="109"/>
      <c r="CL153" s="109"/>
      <c r="CM153" s="109"/>
      <c r="CN153" s="109"/>
      <c r="CO153" s="109"/>
      <c r="CP153" s="109"/>
      <c r="CQ153" s="109"/>
      <c r="CR153" s="109"/>
      <c r="CS153" s="109"/>
      <c r="CT153" s="109"/>
      <c r="CU153" s="109"/>
      <c r="CV153" s="109"/>
      <c r="CW153" s="109"/>
      <c r="CX153" s="109"/>
      <c r="CY153" s="109"/>
      <c r="CZ153" s="109"/>
      <c r="DA153" s="109"/>
      <c r="DB153" s="109"/>
      <c r="DC153" s="109"/>
      <c r="DD153" s="109"/>
      <c r="DE153" s="109"/>
      <c r="DF153" s="109"/>
      <c r="DG153" s="109"/>
      <c r="DH153" s="109"/>
      <c r="DI153" s="109"/>
      <c r="DJ153" s="109"/>
      <c r="DK153" s="109"/>
      <c r="DL153" s="109"/>
      <c r="DM153" s="109"/>
      <c r="DN153" s="109"/>
      <c r="DO153" s="109"/>
      <c r="DP153" s="109"/>
      <c r="DQ153" s="109"/>
      <c r="DR153" s="109"/>
      <c r="DS153" s="109"/>
      <c r="DT153" s="109"/>
      <c r="DU153" s="109"/>
      <c r="DV153" s="109"/>
      <c r="DW153" s="109"/>
      <c r="DX153" s="109"/>
      <c r="DY153" s="109"/>
      <c r="DZ153" s="109"/>
      <c r="EA153" s="109"/>
      <c r="EB153" s="109"/>
      <c r="EC153" s="109"/>
      <c r="ED153" s="109"/>
      <c r="EE153" s="109"/>
      <c r="EF153" s="109"/>
      <c r="EG153" s="109"/>
      <c r="EH153" s="109"/>
      <c r="EI153" s="109"/>
      <c r="EJ153" s="109"/>
      <c r="EK153" s="109"/>
      <c r="EL153" s="109"/>
      <c r="EM153" s="109"/>
      <c r="EN153" s="109"/>
      <c r="EO153" s="109"/>
      <c r="EP153" s="109"/>
      <c r="EQ153" s="109"/>
      <c r="ER153" s="109"/>
      <c r="ES153" s="109"/>
      <c r="ET153" s="109"/>
      <c r="EU153" s="109"/>
      <c r="EV153" s="109"/>
      <c r="EW153" s="109"/>
      <c r="EX153" s="109"/>
      <c r="EY153" s="109"/>
      <c r="EZ153" s="109"/>
      <c r="FA153" s="109"/>
      <c r="FB153" s="109"/>
      <c r="FC153" s="109"/>
      <c r="FD153" s="109"/>
      <c r="FE153" s="109"/>
      <c r="FF153" s="109"/>
      <c r="FG153" s="109"/>
      <c r="FH153" s="109"/>
      <c r="FI153" s="109"/>
      <c r="FJ153" s="109"/>
      <c r="FK153" s="109"/>
      <c r="FL153" s="109"/>
      <c r="FM153" s="109"/>
      <c r="FN153" s="109"/>
      <c r="FO153" s="109"/>
      <c r="FP153" s="109"/>
      <c r="FQ153" s="109"/>
      <c r="FR153" s="109"/>
      <c r="FS153" s="109"/>
      <c r="FT153" s="109"/>
      <c r="FU153" s="109"/>
      <c r="FV153" s="109"/>
      <c r="FW153" s="109"/>
      <c r="FX153" s="109"/>
      <c r="FY153" s="109"/>
      <c r="FZ153" s="109"/>
      <c r="GA153" s="109"/>
      <c r="GB153" s="109"/>
      <c r="GC153" s="109"/>
      <c r="GD153" s="109"/>
      <c r="GE153" s="109"/>
      <c r="GF153" s="109"/>
      <c r="GG153" s="109"/>
      <c r="GH153" s="109"/>
      <c r="GI153" s="109"/>
      <c r="GJ153" s="109"/>
      <c r="GK153" s="109"/>
      <c r="GL153" s="109"/>
      <c r="GM153" s="109"/>
      <c r="GN153" s="109"/>
      <c r="GO153" s="109"/>
      <c r="GP153" s="109"/>
      <c r="GQ153" s="109"/>
      <c r="GR153" s="109"/>
      <c r="GS153" s="109"/>
      <c r="GT153" s="109"/>
      <c r="GU153" s="109"/>
      <c r="GV153" s="109"/>
      <c r="GW153" s="109"/>
      <c r="GX153" s="109"/>
      <c r="GY153" s="109"/>
      <c r="GZ153" s="109"/>
      <c r="HA153" s="109"/>
      <c r="HB153" s="109"/>
      <c r="HC153" s="109"/>
      <c r="HD153" s="109"/>
      <c r="HE153" s="109"/>
      <c r="HF153" s="109"/>
      <c r="HG153" s="109"/>
      <c r="HH153" s="109"/>
      <c r="HI153" s="109"/>
      <c r="HJ153" s="109"/>
      <c r="HK153" s="109"/>
      <c r="HL153" s="109"/>
      <c r="HM153" s="109"/>
      <c r="HN153" s="109"/>
      <c r="HO153" s="109"/>
      <c r="HP153" s="109"/>
      <c r="HQ153" s="109"/>
      <c r="HR153" s="109"/>
      <c r="HS153" s="109"/>
      <c r="HT153" s="109"/>
      <c r="HU153" s="109"/>
      <c r="HV153" s="109"/>
      <c r="HW153" s="109"/>
      <c r="HX153" s="109"/>
      <c r="HY153" s="109"/>
      <c r="HZ153" s="109"/>
      <c r="IA153" s="109"/>
      <c r="IB153" s="109"/>
      <c r="IC153" s="109"/>
      <c r="ID153" s="109"/>
      <c r="IE153" s="109"/>
      <c r="IF153" s="109"/>
      <c r="IG153" s="109"/>
      <c r="IH153" s="109"/>
      <c r="II153" s="109"/>
      <c r="IJ153" s="109"/>
      <c r="IK153" s="109"/>
      <c r="IL153" s="109"/>
      <c r="IM153" s="109"/>
      <c r="IN153" s="109"/>
      <c r="IO153" s="109"/>
      <c r="IP153" s="109"/>
      <c r="IQ153" s="109"/>
      <c r="IR153" s="109"/>
      <c r="IS153" s="109"/>
    </row>
    <row r="154" spans="1:253" s="18" customFormat="1" ht="14.25" customHeight="1">
      <c r="A154" s="379"/>
      <c r="B154" s="567"/>
      <c r="C154" s="512"/>
      <c r="D154" s="116" t="s">
        <v>351</v>
      </c>
      <c r="E154" s="15" t="s">
        <v>234</v>
      </c>
      <c r="F154" s="130">
        <v>2</v>
      </c>
      <c r="G154" s="297">
        <v>34</v>
      </c>
      <c r="H154" s="221">
        <f t="shared" si="21"/>
        <v>34</v>
      </c>
      <c r="I154" s="235"/>
      <c r="J154" s="235"/>
      <c r="K154" s="236"/>
      <c r="L154" s="58"/>
      <c r="M154" s="72"/>
      <c r="N154" s="236">
        <v>2</v>
      </c>
      <c r="O154" s="236"/>
      <c r="P154" s="44"/>
      <c r="Q154" s="236"/>
      <c r="R154" s="236"/>
      <c r="S154" s="559"/>
      <c r="T154" s="565"/>
      <c r="U154" s="109"/>
      <c r="V154" s="109"/>
      <c r="W154" s="109"/>
      <c r="X154" s="109"/>
      <c r="Y154" s="109"/>
      <c r="Z154" s="109"/>
      <c r="AA154" s="109"/>
      <c r="AB154" s="109"/>
      <c r="AC154" s="109"/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  <c r="BI154" s="109"/>
      <c r="BJ154" s="109"/>
      <c r="BK154" s="109"/>
      <c r="BL154" s="109"/>
      <c r="BM154" s="109"/>
      <c r="BN154" s="109"/>
      <c r="BO154" s="109"/>
      <c r="BP154" s="109"/>
      <c r="BQ154" s="109"/>
      <c r="BR154" s="109"/>
      <c r="BS154" s="109"/>
      <c r="BT154" s="109"/>
      <c r="BU154" s="109"/>
      <c r="BV154" s="109"/>
      <c r="BW154" s="109"/>
      <c r="BX154" s="109"/>
      <c r="BY154" s="109"/>
      <c r="BZ154" s="109"/>
      <c r="CA154" s="109"/>
      <c r="CB154" s="109"/>
      <c r="CC154" s="109"/>
      <c r="CD154" s="109"/>
      <c r="CE154" s="109"/>
      <c r="CF154" s="109"/>
      <c r="CG154" s="109"/>
      <c r="CH154" s="109"/>
      <c r="CI154" s="109"/>
      <c r="CJ154" s="109"/>
      <c r="CK154" s="109"/>
      <c r="CL154" s="109"/>
      <c r="CM154" s="109"/>
      <c r="CN154" s="109"/>
      <c r="CO154" s="109"/>
      <c r="CP154" s="109"/>
      <c r="CQ154" s="109"/>
      <c r="CR154" s="109"/>
      <c r="CS154" s="109"/>
      <c r="CT154" s="109"/>
      <c r="CU154" s="109"/>
      <c r="CV154" s="109"/>
      <c r="CW154" s="109"/>
      <c r="CX154" s="109"/>
      <c r="CY154" s="109"/>
      <c r="CZ154" s="109"/>
      <c r="DA154" s="109"/>
      <c r="DB154" s="109"/>
      <c r="DC154" s="109"/>
      <c r="DD154" s="109"/>
      <c r="DE154" s="109"/>
      <c r="DF154" s="109"/>
      <c r="DG154" s="109"/>
      <c r="DH154" s="109"/>
      <c r="DI154" s="109"/>
      <c r="DJ154" s="109"/>
      <c r="DK154" s="109"/>
      <c r="DL154" s="109"/>
      <c r="DM154" s="109"/>
      <c r="DN154" s="109"/>
      <c r="DO154" s="109"/>
      <c r="DP154" s="109"/>
      <c r="DQ154" s="109"/>
      <c r="DR154" s="109"/>
      <c r="DS154" s="109"/>
      <c r="DT154" s="109"/>
      <c r="DU154" s="109"/>
      <c r="DV154" s="109"/>
      <c r="DW154" s="109"/>
      <c r="DX154" s="109"/>
      <c r="DY154" s="109"/>
      <c r="DZ154" s="109"/>
      <c r="EA154" s="109"/>
      <c r="EB154" s="109"/>
      <c r="EC154" s="109"/>
      <c r="ED154" s="109"/>
      <c r="EE154" s="109"/>
      <c r="EF154" s="109"/>
      <c r="EG154" s="109"/>
      <c r="EH154" s="109"/>
      <c r="EI154" s="109"/>
      <c r="EJ154" s="109"/>
      <c r="EK154" s="109"/>
      <c r="EL154" s="109"/>
      <c r="EM154" s="109"/>
      <c r="EN154" s="109"/>
      <c r="EO154" s="109"/>
      <c r="EP154" s="109"/>
      <c r="EQ154" s="109"/>
      <c r="ER154" s="109"/>
      <c r="ES154" s="109"/>
      <c r="ET154" s="109"/>
      <c r="EU154" s="109"/>
      <c r="EV154" s="109"/>
      <c r="EW154" s="109"/>
      <c r="EX154" s="109"/>
      <c r="EY154" s="109"/>
      <c r="EZ154" s="109"/>
      <c r="FA154" s="109"/>
      <c r="FB154" s="109"/>
      <c r="FC154" s="109"/>
      <c r="FD154" s="109"/>
      <c r="FE154" s="109"/>
      <c r="FF154" s="109"/>
      <c r="FG154" s="109"/>
      <c r="FH154" s="109"/>
      <c r="FI154" s="109"/>
      <c r="FJ154" s="109"/>
      <c r="FK154" s="109"/>
      <c r="FL154" s="109"/>
      <c r="FM154" s="109"/>
      <c r="FN154" s="109"/>
      <c r="FO154" s="109"/>
      <c r="FP154" s="109"/>
      <c r="FQ154" s="109"/>
      <c r="FR154" s="109"/>
      <c r="FS154" s="109"/>
      <c r="FT154" s="109"/>
      <c r="FU154" s="109"/>
      <c r="FV154" s="109"/>
      <c r="FW154" s="109"/>
      <c r="FX154" s="109"/>
      <c r="FY154" s="109"/>
      <c r="FZ154" s="109"/>
      <c r="GA154" s="109"/>
      <c r="GB154" s="109"/>
      <c r="GC154" s="109"/>
      <c r="GD154" s="109"/>
      <c r="GE154" s="109"/>
      <c r="GF154" s="109"/>
      <c r="GG154" s="109"/>
      <c r="GH154" s="109"/>
      <c r="GI154" s="109"/>
      <c r="GJ154" s="109"/>
      <c r="GK154" s="109"/>
      <c r="GL154" s="109"/>
      <c r="GM154" s="109"/>
      <c r="GN154" s="109"/>
      <c r="GO154" s="109"/>
      <c r="GP154" s="109"/>
      <c r="GQ154" s="109"/>
      <c r="GR154" s="109"/>
      <c r="GS154" s="109"/>
      <c r="GT154" s="109"/>
      <c r="GU154" s="109"/>
      <c r="GV154" s="109"/>
      <c r="GW154" s="109"/>
      <c r="GX154" s="109"/>
      <c r="GY154" s="109"/>
      <c r="GZ154" s="109"/>
      <c r="HA154" s="109"/>
      <c r="HB154" s="109"/>
      <c r="HC154" s="109"/>
      <c r="HD154" s="109"/>
      <c r="HE154" s="109"/>
      <c r="HF154" s="109"/>
      <c r="HG154" s="109"/>
      <c r="HH154" s="109"/>
      <c r="HI154" s="109"/>
      <c r="HJ154" s="109"/>
      <c r="HK154" s="109"/>
      <c r="HL154" s="109"/>
      <c r="HM154" s="109"/>
      <c r="HN154" s="109"/>
      <c r="HO154" s="109"/>
      <c r="HP154" s="109"/>
      <c r="HQ154" s="109"/>
      <c r="HR154" s="109"/>
      <c r="HS154" s="109"/>
      <c r="HT154" s="109"/>
      <c r="HU154" s="109"/>
      <c r="HV154" s="109"/>
      <c r="HW154" s="109"/>
      <c r="HX154" s="109"/>
      <c r="HY154" s="109"/>
      <c r="HZ154" s="109"/>
      <c r="IA154" s="109"/>
      <c r="IB154" s="109"/>
      <c r="IC154" s="109"/>
      <c r="ID154" s="109"/>
      <c r="IE154" s="109"/>
      <c r="IF154" s="109"/>
      <c r="IG154" s="109"/>
      <c r="IH154" s="109"/>
      <c r="II154" s="109"/>
      <c r="IJ154" s="109"/>
      <c r="IK154" s="109"/>
      <c r="IL154" s="109"/>
      <c r="IM154" s="109"/>
      <c r="IN154" s="109"/>
      <c r="IO154" s="109"/>
      <c r="IP154" s="109"/>
      <c r="IQ154" s="109"/>
      <c r="IR154" s="109"/>
      <c r="IS154" s="109"/>
    </row>
    <row r="155" spans="1:253" s="18" customFormat="1" ht="14.25" customHeight="1">
      <c r="A155" s="379"/>
      <c r="B155" s="567"/>
      <c r="C155" s="512"/>
      <c r="D155" s="116" t="s">
        <v>352</v>
      </c>
      <c r="E155" s="15" t="s">
        <v>235</v>
      </c>
      <c r="F155" s="130">
        <v>2</v>
      </c>
      <c r="G155" s="297">
        <v>34</v>
      </c>
      <c r="H155" s="221">
        <f t="shared" si="21"/>
        <v>17</v>
      </c>
      <c r="I155" s="235">
        <v>17</v>
      </c>
      <c r="J155" s="235"/>
      <c r="K155" s="236"/>
      <c r="L155" s="236"/>
      <c r="M155" s="44"/>
      <c r="N155" s="236"/>
      <c r="O155" s="236">
        <v>2</v>
      </c>
      <c r="P155" s="44"/>
      <c r="Q155" s="44"/>
      <c r="R155" s="236"/>
      <c r="S155" s="559"/>
      <c r="T155" s="565"/>
      <c r="U155" s="109"/>
      <c r="V155" s="109"/>
      <c r="W155" s="109"/>
      <c r="X155" s="109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  <c r="BI155" s="109"/>
      <c r="BJ155" s="109"/>
      <c r="BK155" s="109"/>
      <c r="BL155" s="109"/>
      <c r="BM155" s="109"/>
      <c r="BN155" s="109"/>
      <c r="BO155" s="109"/>
      <c r="BP155" s="109"/>
      <c r="BQ155" s="109"/>
      <c r="BR155" s="109"/>
      <c r="BS155" s="109"/>
      <c r="BT155" s="109"/>
      <c r="BU155" s="109"/>
      <c r="BV155" s="109"/>
      <c r="BW155" s="109"/>
      <c r="BX155" s="109"/>
      <c r="BY155" s="109"/>
      <c r="BZ155" s="109"/>
      <c r="CA155" s="109"/>
      <c r="CB155" s="109"/>
      <c r="CC155" s="109"/>
      <c r="CD155" s="109"/>
      <c r="CE155" s="109"/>
      <c r="CF155" s="109"/>
      <c r="CG155" s="109"/>
      <c r="CH155" s="109"/>
      <c r="CI155" s="109"/>
      <c r="CJ155" s="109"/>
      <c r="CK155" s="109"/>
      <c r="CL155" s="109"/>
      <c r="CM155" s="109"/>
      <c r="CN155" s="109"/>
      <c r="CO155" s="109"/>
      <c r="CP155" s="109"/>
      <c r="CQ155" s="109"/>
      <c r="CR155" s="109"/>
      <c r="CS155" s="109"/>
      <c r="CT155" s="109"/>
      <c r="CU155" s="109"/>
      <c r="CV155" s="109"/>
      <c r="CW155" s="109"/>
      <c r="CX155" s="109"/>
      <c r="CY155" s="109"/>
      <c r="CZ155" s="109"/>
      <c r="DA155" s="109"/>
      <c r="DB155" s="109"/>
      <c r="DC155" s="109"/>
      <c r="DD155" s="109"/>
      <c r="DE155" s="109"/>
      <c r="DF155" s="109"/>
      <c r="DG155" s="109"/>
      <c r="DH155" s="109"/>
      <c r="DI155" s="109"/>
      <c r="DJ155" s="109"/>
      <c r="DK155" s="109"/>
      <c r="DL155" s="109"/>
      <c r="DM155" s="109"/>
      <c r="DN155" s="109"/>
      <c r="DO155" s="109"/>
      <c r="DP155" s="109"/>
      <c r="DQ155" s="109"/>
      <c r="DR155" s="109"/>
      <c r="DS155" s="109"/>
      <c r="DT155" s="109"/>
      <c r="DU155" s="109"/>
      <c r="DV155" s="109"/>
      <c r="DW155" s="109"/>
      <c r="DX155" s="109"/>
      <c r="DY155" s="109"/>
      <c r="DZ155" s="109"/>
      <c r="EA155" s="109"/>
      <c r="EB155" s="109"/>
      <c r="EC155" s="109"/>
      <c r="ED155" s="109"/>
      <c r="EE155" s="109"/>
      <c r="EF155" s="109"/>
      <c r="EG155" s="109"/>
      <c r="EH155" s="109"/>
      <c r="EI155" s="109"/>
      <c r="EJ155" s="109"/>
      <c r="EK155" s="109"/>
      <c r="EL155" s="109"/>
      <c r="EM155" s="109"/>
      <c r="EN155" s="109"/>
      <c r="EO155" s="109"/>
      <c r="EP155" s="109"/>
      <c r="EQ155" s="109"/>
      <c r="ER155" s="109"/>
      <c r="ES155" s="109"/>
      <c r="ET155" s="109"/>
      <c r="EU155" s="109"/>
      <c r="EV155" s="109"/>
      <c r="EW155" s="109"/>
      <c r="EX155" s="109"/>
      <c r="EY155" s="109"/>
      <c r="EZ155" s="109"/>
      <c r="FA155" s="109"/>
      <c r="FB155" s="109"/>
      <c r="FC155" s="109"/>
      <c r="FD155" s="109"/>
      <c r="FE155" s="109"/>
      <c r="FF155" s="109"/>
      <c r="FG155" s="109"/>
      <c r="FH155" s="109"/>
      <c r="FI155" s="109"/>
      <c r="FJ155" s="109"/>
      <c r="FK155" s="109"/>
      <c r="FL155" s="109"/>
      <c r="FM155" s="109"/>
      <c r="FN155" s="109"/>
      <c r="FO155" s="109"/>
      <c r="FP155" s="109"/>
      <c r="FQ155" s="109"/>
      <c r="FR155" s="109"/>
      <c r="FS155" s="109"/>
      <c r="FT155" s="109"/>
      <c r="FU155" s="109"/>
      <c r="FV155" s="109"/>
      <c r="FW155" s="109"/>
      <c r="FX155" s="109"/>
      <c r="FY155" s="109"/>
      <c r="FZ155" s="109"/>
      <c r="GA155" s="109"/>
      <c r="GB155" s="109"/>
      <c r="GC155" s="109"/>
      <c r="GD155" s="109"/>
      <c r="GE155" s="109"/>
      <c r="GF155" s="109"/>
      <c r="GG155" s="109"/>
      <c r="GH155" s="109"/>
      <c r="GI155" s="109"/>
      <c r="GJ155" s="109"/>
      <c r="GK155" s="109"/>
      <c r="GL155" s="109"/>
      <c r="GM155" s="109"/>
      <c r="GN155" s="109"/>
      <c r="GO155" s="109"/>
      <c r="GP155" s="109"/>
      <c r="GQ155" s="109"/>
      <c r="GR155" s="109"/>
      <c r="GS155" s="109"/>
      <c r="GT155" s="109"/>
      <c r="GU155" s="109"/>
      <c r="GV155" s="109"/>
      <c r="GW155" s="109"/>
      <c r="GX155" s="109"/>
      <c r="GY155" s="109"/>
      <c r="GZ155" s="109"/>
      <c r="HA155" s="109"/>
      <c r="HB155" s="109"/>
      <c r="HC155" s="109"/>
      <c r="HD155" s="109"/>
      <c r="HE155" s="109"/>
      <c r="HF155" s="109"/>
      <c r="HG155" s="109"/>
      <c r="HH155" s="109"/>
      <c r="HI155" s="109"/>
      <c r="HJ155" s="109"/>
      <c r="HK155" s="109"/>
      <c r="HL155" s="109"/>
      <c r="HM155" s="109"/>
      <c r="HN155" s="109"/>
      <c r="HO155" s="109"/>
      <c r="HP155" s="109"/>
      <c r="HQ155" s="109"/>
      <c r="HR155" s="109"/>
      <c r="HS155" s="109"/>
      <c r="HT155" s="109"/>
      <c r="HU155" s="109"/>
      <c r="HV155" s="109"/>
      <c r="HW155" s="109"/>
      <c r="HX155" s="109"/>
      <c r="HY155" s="109"/>
      <c r="HZ155" s="109"/>
      <c r="IA155" s="109"/>
      <c r="IB155" s="109"/>
      <c r="IC155" s="109"/>
      <c r="ID155" s="109"/>
      <c r="IE155" s="109"/>
      <c r="IF155" s="109"/>
      <c r="IG155" s="109"/>
      <c r="IH155" s="109"/>
      <c r="II155" s="109"/>
      <c r="IJ155" s="109"/>
      <c r="IK155" s="109"/>
      <c r="IL155" s="109"/>
      <c r="IM155" s="109"/>
      <c r="IN155" s="109"/>
      <c r="IO155" s="109"/>
      <c r="IP155" s="109"/>
      <c r="IQ155" s="109"/>
      <c r="IR155" s="109"/>
      <c r="IS155" s="109"/>
    </row>
    <row r="156" spans="1:253" s="18" customFormat="1" ht="14.25" customHeight="1">
      <c r="A156" s="379"/>
      <c r="B156" s="567"/>
      <c r="C156" s="512"/>
      <c r="D156" s="116" t="s">
        <v>354</v>
      </c>
      <c r="E156" s="15" t="s">
        <v>353</v>
      </c>
      <c r="F156" s="130">
        <v>2</v>
      </c>
      <c r="G156" s="297">
        <v>34</v>
      </c>
      <c r="H156" s="221">
        <f t="shared" si="21"/>
        <v>34</v>
      </c>
      <c r="I156" s="235"/>
      <c r="J156" s="235"/>
      <c r="K156" s="236"/>
      <c r="L156" s="58"/>
      <c r="M156" s="44"/>
      <c r="N156" s="58"/>
      <c r="O156" s="44"/>
      <c r="P156" s="236">
        <v>2</v>
      </c>
      <c r="Q156" s="44"/>
      <c r="R156" s="236"/>
      <c r="S156" s="559"/>
      <c r="T156" s="565"/>
      <c r="U156" s="109"/>
      <c r="V156" s="109"/>
      <c r="W156" s="109"/>
      <c r="X156" s="109"/>
      <c r="Y156" s="109"/>
      <c r="Z156" s="109"/>
      <c r="AA156" s="109"/>
      <c r="AB156" s="109"/>
      <c r="AC156" s="109"/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  <c r="BI156" s="109"/>
      <c r="BJ156" s="109"/>
      <c r="BK156" s="109"/>
      <c r="BL156" s="109"/>
      <c r="BM156" s="109"/>
      <c r="BN156" s="109"/>
      <c r="BO156" s="109"/>
      <c r="BP156" s="109"/>
      <c r="BQ156" s="109"/>
      <c r="BR156" s="109"/>
      <c r="BS156" s="109"/>
      <c r="BT156" s="109"/>
      <c r="BU156" s="109"/>
      <c r="BV156" s="109"/>
      <c r="BW156" s="109"/>
      <c r="BX156" s="109"/>
      <c r="BY156" s="109"/>
      <c r="BZ156" s="109"/>
      <c r="CA156" s="109"/>
      <c r="CB156" s="109"/>
      <c r="CC156" s="109"/>
      <c r="CD156" s="109"/>
      <c r="CE156" s="109"/>
      <c r="CF156" s="109"/>
      <c r="CG156" s="109"/>
      <c r="CH156" s="109"/>
      <c r="CI156" s="109"/>
      <c r="CJ156" s="109"/>
      <c r="CK156" s="109"/>
      <c r="CL156" s="109"/>
      <c r="CM156" s="109"/>
      <c r="CN156" s="109"/>
      <c r="CO156" s="109"/>
      <c r="CP156" s="109"/>
      <c r="CQ156" s="109"/>
      <c r="CR156" s="109"/>
      <c r="CS156" s="109"/>
      <c r="CT156" s="109"/>
      <c r="CU156" s="109"/>
      <c r="CV156" s="109"/>
      <c r="CW156" s="109"/>
      <c r="CX156" s="109"/>
      <c r="CY156" s="109"/>
      <c r="CZ156" s="109"/>
      <c r="DA156" s="109"/>
      <c r="DB156" s="109"/>
      <c r="DC156" s="109"/>
      <c r="DD156" s="109"/>
      <c r="DE156" s="109"/>
      <c r="DF156" s="109"/>
      <c r="DG156" s="109"/>
      <c r="DH156" s="109"/>
      <c r="DI156" s="109"/>
      <c r="DJ156" s="109"/>
      <c r="DK156" s="109"/>
      <c r="DL156" s="109"/>
      <c r="DM156" s="109"/>
      <c r="DN156" s="109"/>
      <c r="DO156" s="109"/>
      <c r="DP156" s="109"/>
      <c r="DQ156" s="109"/>
      <c r="DR156" s="109"/>
      <c r="DS156" s="109"/>
      <c r="DT156" s="109"/>
      <c r="DU156" s="109"/>
      <c r="DV156" s="109"/>
      <c r="DW156" s="109"/>
      <c r="DX156" s="109"/>
      <c r="DY156" s="109"/>
      <c r="DZ156" s="109"/>
      <c r="EA156" s="109"/>
      <c r="EB156" s="109"/>
      <c r="EC156" s="109"/>
      <c r="ED156" s="109"/>
      <c r="EE156" s="109"/>
      <c r="EF156" s="109"/>
      <c r="EG156" s="109"/>
      <c r="EH156" s="109"/>
      <c r="EI156" s="109"/>
      <c r="EJ156" s="109"/>
      <c r="EK156" s="109"/>
      <c r="EL156" s="109"/>
      <c r="EM156" s="109"/>
      <c r="EN156" s="109"/>
      <c r="EO156" s="109"/>
      <c r="EP156" s="109"/>
      <c r="EQ156" s="109"/>
      <c r="ER156" s="109"/>
      <c r="ES156" s="109"/>
      <c r="ET156" s="109"/>
      <c r="EU156" s="109"/>
      <c r="EV156" s="109"/>
      <c r="EW156" s="109"/>
      <c r="EX156" s="109"/>
      <c r="EY156" s="109"/>
      <c r="EZ156" s="109"/>
      <c r="FA156" s="109"/>
      <c r="FB156" s="109"/>
      <c r="FC156" s="109"/>
      <c r="FD156" s="109"/>
      <c r="FE156" s="109"/>
      <c r="FF156" s="109"/>
      <c r="FG156" s="109"/>
      <c r="FH156" s="109"/>
      <c r="FI156" s="109"/>
      <c r="FJ156" s="109"/>
      <c r="FK156" s="109"/>
      <c r="FL156" s="109"/>
      <c r="FM156" s="109"/>
      <c r="FN156" s="109"/>
      <c r="FO156" s="109"/>
      <c r="FP156" s="109"/>
      <c r="FQ156" s="109"/>
      <c r="FR156" s="109"/>
      <c r="FS156" s="109"/>
      <c r="FT156" s="109"/>
      <c r="FU156" s="109"/>
      <c r="FV156" s="109"/>
      <c r="FW156" s="109"/>
      <c r="FX156" s="109"/>
      <c r="FY156" s="109"/>
      <c r="FZ156" s="109"/>
      <c r="GA156" s="109"/>
      <c r="GB156" s="109"/>
      <c r="GC156" s="109"/>
      <c r="GD156" s="109"/>
      <c r="GE156" s="109"/>
      <c r="GF156" s="109"/>
      <c r="GG156" s="109"/>
      <c r="GH156" s="109"/>
      <c r="GI156" s="109"/>
      <c r="GJ156" s="109"/>
      <c r="GK156" s="109"/>
      <c r="GL156" s="109"/>
      <c r="GM156" s="109"/>
      <c r="GN156" s="109"/>
      <c r="GO156" s="109"/>
      <c r="GP156" s="109"/>
      <c r="GQ156" s="109"/>
      <c r="GR156" s="109"/>
      <c r="GS156" s="109"/>
      <c r="GT156" s="109"/>
      <c r="GU156" s="109"/>
      <c r="GV156" s="109"/>
      <c r="GW156" s="109"/>
      <c r="GX156" s="109"/>
      <c r="GY156" s="109"/>
      <c r="GZ156" s="109"/>
      <c r="HA156" s="109"/>
      <c r="HB156" s="109"/>
      <c r="HC156" s="109"/>
      <c r="HD156" s="109"/>
      <c r="HE156" s="109"/>
      <c r="HF156" s="109"/>
      <c r="HG156" s="109"/>
      <c r="HH156" s="109"/>
      <c r="HI156" s="109"/>
      <c r="HJ156" s="109"/>
      <c r="HK156" s="109"/>
      <c r="HL156" s="109"/>
      <c r="HM156" s="109"/>
      <c r="HN156" s="109"/>
      <c r="HO156" s="109"/>
      <c r="HP156" s="109"/>
      <c r="HQ156" s="109"/>
      <c r="HR156" s="109"/>
      <c r="HS156" s="109"/>
      <c r="HT156" s="109"/>
      <c r="HU156" s="109"/>
      <c r="HV156" s="109"/>
      <c r="HW156" s="109"/>
      <c r="HX156" s="109"/>
      <c r="HY156" s="109"/>
      <c r="HZ156" s="109"/>
      <c r="IA156" s="109"/>
      <c r="IB156" s="109"/>
      <c r="IC156" s="109"/>
      <c r="ID156" s="109"/>
      <c r="IE156" s="109"/>
      <c r="IF156" s="109"/>
      <c r="IG156" s="109"/>
      <c r="IH156" s="109"/>
      <c r="II156" s="109"/>
      <c r="IJ156" s="109"/>
      <c r="IK156" s="109"/>
      <c r="IL156" s="109"/>
      <c r="IM156" s="109"/>
      <c r="IN156" s="109"/>
      <c r="IO156" s="109"/>
      <c r="IP156" s="109"/>
      <c r="IQ156" s="109"/>
      <c r="IR156" s="109"/>
      <c r="IS156" s="109"/>
    </row>
    <row r="157" spans="1:253" customFormat="1" ht="14.25" customHeight="1">
      <c r="A157" s="379"/>
      <c r="B157" s="567"/>
      <c r="C157" s="512"/>
      <c r="D157" s="116" t="s">
        <v>355</v>
      </c>
      <c r="E157" s="15" t="s">
        <v>236</v>
      </c>
      <c r="F157" s="130">
        <v>1.5</v>
      </c>
      <c r="G157" s="297">
        <v>25</v>
      </c>
      <c r="H157" s="221">
        <f t="shared" si="21"/>
        <v>25</v>
      </c>
      <c r="I157" s="121"/>
      <c r="J157" s="121"/>
      <c r="K157" s="130"/>
      <c r="L157" s="130"/>
      <c r="M157" s="36"/>
      <c r="N157" s="130"/>
      <c r="O157" s="36"/>
      <c r="P157" s="130"/>
      <c r="Q157" s="130">
        <v>1.5</v>
      </c>
      <c r="R157" s="236"/>
      <c r="S157" s="559"/>
      <c r="T157" s="565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</row>
    <row r="158" spans="1:253" customFormat="1" ht="14.25" customHeight="1" thickBot="1">
      <c r="A158" s="379"/>
      <c r="B158" s="568"/>
      <c r="C158" s="564"/>
      <c r="D158" s="363" t="s">
        <v>356</v>
      </c>
      <c r="E158" s="37" t="s">
        <v>237</v>
      </c>
      <c r="F158" s="60">
        <v>1.5</v>
      </c>
      <c r="G158" s="26">
        <v>25</v>
      </c>
      <c r="H158" s="238">
        <f t="shared" si="21"/>
        <v>25</v>
      </c>
      <c r="I158" s="334"/>
      <c r="J158" s="287"/>
      <c r="K158" s="62"/>
      <c r="L158" s="62"/>
      <c r="M158" s="62"/>
      <c r="N158" s="62"/>
      <c r="O158" s="62"/>
      <c r="P158" s="335"/>
      <c r="Q158" s="336"/>
      <c r="R158" s="62">
        <v>1.5</v>
      </c>
      <c r="S158" s="559"/>
      <c r="T158" s="565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</row>
    <row r="159" spans="1:253" customFormat="1" ht="14.25" customHeight="1" thickBot="1">
      <c r="A159" s="379"/>
      <c r="B159" s="122" t="s">
        <v>238</v>
      </c>
      <c r="C159" s="225"/>
      <c r="D159" s="364"/>
      <c r="E159" s="284" t="s">
        <v>239</v>
      </c>
      <c r="F159" s="327">
        <f t="shared" ref="F159:R159" si="22">SUM(F128:F158)</f>
        <v>58.5</v>
      </c>
      <c r="G159" s="327">
        <f t="shared" si="22"/>
        <v>1039</v>
      </c>
      <c r="H159" s="327">
        <f t="shared" si="22"/>
        <v>822</v>
      </c>
      <c r="I159" s="328">
        <f t="shared" si="22"/>
        <v>201</v>
      </c>
      <c r="J159" s="328">
        <f t="shared" si="22"/>
        <v>8</v>
      </c>
      <c r="K159" s="327">
        <f t="shared" si="22"/>
        <v>1.5</v>
      </c>
      <c r="L159" s="327">
        <f t="shared" si="22"/>
        <v>4</v>
      </c>
      <c r="M159" s="327">
        <f t="shared" si="22"/>
        <v>9.5</v>
      </c>
      <c r="N159" s="327">
        <f t="shared" si="22"/>
        <v>14.5</v>
      </c>
      <c r="O159" s="327">
        <f t="shared" si="22"/>
        <v>8.5</v>
      </c>
      <c r="P159" s="327">
        <f t="shared" si="22"/>
        <v>8</v>
      </c>
      <c r="Q159" s="327">
        <f t="shared" si="22"/>
        <v>8.5</v>
      </c>
      <c r="R159" s="82">
        <f t="shared" si="22"/>
        <v>6</v>
      </c>
      <c r="S159" s="559"/>
      <c r="T159" s="575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</row>
    <row r="160" spans="1:253" customFormat="1" ht="14.25" customHeight="1">
      <c r="A160" s="379"/>
      <c r="B160" s="567" t="s">
        <v>240</v>
      </c>
      <c r="C160" s="576" t="s">
        <v>153</v>
      </c>
      <c r="D160" s="365" t="s">
        <v>357</v>
      </c>
      <c r="E160" s="15" t="s">
        <v>66</v>
      </c>
      <c r="F160" s="240">
        <v>1.5</v>
      </c>
      <c r="G160" s="20">
        <v>25</v>
      </c>
      <c r="H160" s="236">
        <f>G160-I160-J160</f>
        <v>24</v>
      </c>
      <c r="I160" s="235"/>
      <c r="J160" s="235">
        <v>1</v>
      </c>
      <c r="K160" s="130"/>
      <c r="L160" s="130"/>
      <c r="M160" s="17"/>
      <c r="N160" s="17"/>
      <c r="O160" s="240">
        <v>1.5</v>
      </c>
      <c r="P160" s="240"/>
      <c r="Q160" s="130"/>
      <c r="R160" s="292"/>
      <c r="S160" s="559"/>
      <c r="T160" s="579">
        <v>7.5</v>
      </c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</row>
    <row r="161" spans="1:253" customFormat="1" ht="14.25" customHeight="1">
      <c r="A161" s="379"/>
      <c r="B161" s="567"/>
      <c r="C161" s="577"/>
      <c r="D161" s="116" t="s">
        <v>295</v>
      </c>
      <c r="E161" s="52" t="s">
        <v>36</v>
      </c>
      <c r="F161" s="235">
        <v>1.5</v>
      </c>
      <c r="G161" s="237">
        <v>25</v>
      </c>
      <c r="H161" s="221">
        <f>G161-I161-J161</f>
        <v>25</v>
      </c>
      <c r="I161" s="235"/>
      <c r="J161" s="235"/>
      <c r="K161" s="235"/>
      <c r="L161" s="235"/>
      <c r="M161" s="235"/>
      <c r="N161" s="36"/>
      <c r="O161" s="36"/>
      <c r="P161" s="235">
        <v>1.5</v>
      </c>
      <c r="Q161" s="130"/>
      <c r="R161" s="292"/>
      <c r="S161" s="559"/>
      <c r="T161" s="580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</row>
    <row r="162" spans="1:253" customFormat="1" ht="14.25" customHeight="1">
      <c r="A162" s="379"/>
      <c r="B162" s="567"/>
      <c r="C162" s="577"/>
      <c r="D162" s="116" t="s">
        <v>358</v>
      </c>
      <c r="E162" s="52" t="s">
        <v>241</v>
      </c>
      <c r="F162" s="233">
        <v>1.5</v>
      </c>
      <c r="G162" s="234">
        <v>25</v>
      </c>
      <c r="H162" s="221">
        <f>G162-I162-J162</f>
        <v>25</v>
      </c>
      <c r="I162" s="235"/>
      <c r="J162" s="235"/>
      <c r="K162" s="233"/>
      <c r="L162" s="233"/>
      <c r="M162" s="16"/>
      <c r="N162" s="36"/>
      <c r="O162" s="36"/>
      <c r="P162" s="236"/>
      <c r="Q162" s="233">
        <v>1.5</v>
      </c>
      <c r="R162" s="292"/>
      <c r="S162" s="559"/>
      <c r="T162" s="580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</row>
    <row r="163" spans="1:253" customFormat="1" ht="14.25" customHeight="1">
      <c r="A163" s="379"/>
      <c r="B163" s="567"/>
      <c r="C163" s="577"/>
      <c r="D163" s="116" t="s">
        <v>298</v>
      </c>
      <c r="E163" s="15" t="s">
        <v>79</v>
      </c>
      <c r="F163" s="130">
        <v>2.5</v>
      </c>
      <c r="G163" s="130">
        <v>42</v>
      </c>
      <c r="H163" s="130">
        <v>34</v>
      </c>
      <c r="I163" s="121">
        <v>8</v>
      </c>
      <c r="J163" s="235"/>
      <c r="K163" s="236"/>
      <c r="L163" s="236"/>
      <c r="M163" s="236"/>
      <c r="N163" s="236"/>
      <c r="O163" s="236"/>
      <c r="P163" s="66">
        <v>2.5</v>
      </c>
      <c r="Q163" s="99"/>
      <c r="R163" s="274"/>
      <c r="S163" s="559"/>
      <c r="T163" s="580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</row>
    <row r="164" spans="1:253" customFormat="1" ht="14.25" customHeight="1">
      <c r="A164" s="379"/>
      <c r="B164" s="567"/>
      <c r="C164" s="577"/>
      <c r="D164" s="116" t="s">
        <v>359</v>
      </c>
      <c r="E164" s="100" t="s">
        <v>242</v>
      </c>
      <c r="F164" s="101">
        <v>2</v>
      </c>
      <c r="G164" s="101">
        <f>F164*17</f>
        <v>34</v>
      </c>
      <c r="H164" s="101">
        <f>G164-I164-J164</f>
        <v>26</v>
      </c>
      <c r="I164" s="321">
        <v>8</v>
      </c>
      <c r="J164" s="321"/>
      <c r="K164" s="101"/>
      <c r="L164" s="101"/>
      <c r="M164" s="36"/>
      <c r="N164" s="101"/>
      <c r="O164" s="36"/>
      <c r="P164" s="101">
        <v>2</v>
      </c>
      <c r="Q164" s="130"/>
      <c r="R164" s="292"/>
      <c r="S164" s="559"/>
      <c r="T164" s="580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</row>
    <row r="165" spans="1:253" customFormat="1" ht="14.25" customHeight="1">
      <c r="A165" s="379"/>
      <c r="B165" s="567"/>
      <c r="C165" s="577"/>
      <c r="D165" s="116" t="s">
        <v>360</v>
      </c>
      <c r="E165" s="15" t="s">
        <v>243</v>
      </c>
      <c r="F165" s="236">
        <v>2.5</v>
      </c>
      <c r="G165" s="20">
        <v>42</v>
      </c>
      <c r="H165" s="221">
        <f>G165-I165-J165</f>
        <v>41</v>
      </c>
      <c r="I165" s="235">
        <v>1</v>
      </c>
      <c r="J165" s="235"/>
      <c r="K165" s="236"/>
      <c r="L165" s="236"/>
      <c r="M165" s="236"/>
      <c r="N165" s="57"/>
      <c r="O165" s="236">
        <v>2.5</v>
      </c>
      <c r="P165" s="36"/>
      <c r="Q165" s="236"/>
      <c r="R165" s="96"/>
      <c r="S165" s="559"/>
      <c r="T165" s="580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</row>
    <row r="166" spans="1:253" customFormat="1" ht="14.25" customHeight="1">
      <c r="A166" s="379"/>
      <c r="B166" s="567"/>
      <c r="C166" s="577"/>
      <c r="D166" s="112" t="s">
        <v>361</v>
      </c>
      <c r="E166" s="111" t="s">
        <v>97</v>
      </c>
      <c r="F166" s="275">
        <v>2.5</v>
      </c>
      <c r="G166" s="276">
        <v>42.5</v>
      </c>
      <c r="H166" s="277">
        <v>28</v>
      </c>
      <c r="I166" s="235">
        <v>12</v>
      </c>
      <c r="J166" s="75">
        <v>2.5</v>
      </c>
      <c r="K166" s="235"/>
      <c r="L166" s="235"/>
      <c r="M166" s="235"/>
      <c r="N166" s="235"/>
      <c r="O166" s="59"/>
      <c r="P166" s="79"/>
      <c r="Q166" s="235">
        <v>2.5</v>
      </c>
      <c r="R166" s="96"/>
      <c r="S166" s="559"/>
      <c r="T166" s="580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</row>
    <row r="167" spans="1:253" customFormat="1" ht="14.25" customHeight="1" thickBot="1">
      <c r="A167" s="379"/>
      <c r="B167" s="567"/>
      <c r="C167" s="578"/>
      <c r="D167" s="366"/>
      <c r="E167" s="278" t="s">
        <v>244</v>
      </c>
      <c r="F167" s="60">
        <f t="shared" ref="F167:R167" si="23">SUM(F160:F166)</f>
        <v>14</v>
      </c>
      <c r="G167" s="60">
        <f t="shared" si="23"/>
        <v>235.5</v>
      </c>
      <c r="H167" s="60">
        <f t="shared" si="23"/>
        <v>203</v>
      </c>
      <c r="I167" s="322">
        <f t="shared" si="23"/>
        <v>29</v>
      </c>
      <c r="J167" s="322">
        <f t="shared" si="23"/>
        <v>3.5</v>
      </c>
      <c r="K167" s="60">
        <f t="shared" si="23"/>
        <v>0</v>
      </c>
      <c r="L167" s="60">
        <f t="shared" si="23"/>
        <v>0</v>
      </c>
      <c r="M167" s="60">
        <f t="shared" si="23"/>
        <v>0</v>
      </c>
      <c r="N167" s="60">
        <f t="shared" si="23"/>
        <v>0</v>
      </c>
      <c r="O167" s="60">
        <f t="shared" si="23"/>
        <v>4</v>
      </c>
      <c r="P167" s="60">
        <f t="shared" si="23"/>
        <v>6</v>
      </c>
      <c r="Q167" s="60">
        <f t="shared" si="23"/>
        <v>4</v>
      </c>
      <c r="R167" s="60">
        <f t="shared" si="23"/>
        <v>0</v>
      </c>
      <c r="S167" s="559"/>
      <c r="T167" s="58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</row>
    <row r="168" spans="1:253" customFormat="1" ht="14.25" customHeight="1">
      <c r="A168" s="379"/>
      <c r="B168" s="567"/>
      <c r="C168" s="512" t="s">
        <v>245</v>
      </c>
      <c r="D168" s="116" t="s">
        <v>358</v>
      </c>
      <c r="E168" s="52" t="s">
        <v>241</v>
      </c>
      <c r="F168" s="233">
        <v>1.5</v>
      </c>
      <c r="G168" s="234">
        <v>25</v>
      </c>
      <c r="H168" s="221">
        <f>G168-I168-J168</f>
        <v>25</v>
      </c>
      <c r="I168" s="235"/>
      <c r="J168" s="235"/>
      <c r="K168" s="233"/>
      <c r="L168" s="233"/>
      <c r="M168" s="16"/>
      <c r="N168" s="36"/>
      <c r="O168" s="36"/>
      <c r="P168" s="217"/>
      <c r="Q168" s="217">
        <v>1.5</v>
      </c>
      <c r="R168" s="290"/>
      <c r="S168" s="559"/>
      <c r="T168" s="580">
        <v>7.5</v>
      </c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</row>
    <row r="169" spans="1:253" customFormat="1" ht="14.25" customHeight="1">
      <c r="A169" s="379"/>
      <c r="B169" s="567"/>
      <c r="C169" s="512"/>
      <c r="D169" s="116" t="s">
        <v>360</v>
      </c>
      <c r="E169" s="15" t="s">
        <v>243</v>
      </c>
      <c r="F169" s="236">
        <v>2.5</v>
      </c>
      <c r="G169" s="20">
        <v>42</v>
      </c>
      <c r="H169" s="221">
        <f>G169-I169-J169</f>
        <v>42</v>
      </c>
      <c r="I169" s="235"/>
      <c r="J169" s="235"/>
      <c r="K169" s="236"/>
      <c r="L169" s="236"/>
      <c r="M169" s="236"/>
      <c r="N169" s="57"/>
      <c r="O169" s="236">
        <v>2.5</v>
      </c>
      <c r="P169" s="36"/>
      <c r="Q169" s="236"/>
      <c r="R169" s="96"/>
      <c r="S169" s="559"/>
      <c r="T169" s="580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</row>
    <row r="170" spans="1:253" customFormat="1" ht="14.25" customHeight="1">
      <c r="A170" s="379"/>
      <c r="B170" s="567"/>
      <c r="C170" s="512"/>
      <c r="D170" s="116" t="s">
        <v>359</v>
      </c>
      <c r="E170" s="100" t="s">
        <v>242</v>
      </c>
      <c r="F170" s="101">
        <v>2</v>
      </c>
      <c r="G170" s="101">
        <f>F170*17</f>
        <v>34</v>
      </c>
      <c r="H170" s="101">
        <f>G170-I170-J170</f>
        <v>26</v>
      </c>
      <c r="I170" s="321">
        <v>8</v>
      </c>
      <c r="J170" s="321"/>
      <c r="K170" s="101"/>
      <c r="L170" s="101"/>
      <c r="M170" s="16"/>
      <c r="N170" s="101"/>
      <c r="O170" s="101"/>
      <c r="P170" s="101">
        <v>2</v>
      </c>
      <c r="Q170" s="130"/>
      <c r="R170" s="292"/>
      <c r="S170" s="559"/>
      <c r="T170" s="580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</row>
    <row r="171" spans="1:253" customFormat="1" ht="14.25" customHeight="1">
      <c r="A171" s="379"/>
      <c r="B171" s="567"/>
      <c r="C171" s="512"/>
      <c r="D171" s="21" t="s">
        <v>362</v>
      </c>
      <c r="E171" s="4" t="s">
        <v>65</v>
      </c>
      <c r="F171" s="217">
        <v>1.5</v>
      </c>
      <c r="G171" s="217">
        <v>25</v>
      </c>
      <c r="H171" s="236">
        <f>G171-I171-J171</f>
        <v>25</v>
      </c>
      <c r="I171" s="121"/>
      <c r="J171" s="121"/>
      <c r="K171" s="217"/>
      <c r="L171" s="217"/>
      <c r="M171" s="217"/>
      <c r="N171" s="36"/>
      <c r="O171" s="36"/>
      <c r="P171" s="217">
        <v>1.5</v>
      </c>
      <c r="Q171" s="16"/>
      <c r="R171" s="290"/>
      <c r="S171" s="559"/>
      <c r="T171" s="580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</row>
    <row r="172" spans="1:253" customFormat="1" ht="14.25" customHeight="1">
      <c r="A172" s="379"/>
      <c r="B172" s="567"/>
      <c r="C172" s="512"/>
      <c r="D172" s="21" t="s">
        <v>363</v>
      </c>
      <c r="E172" s="4" t="s">
        <v>64</v>
      </c>
      <c r="F172" s="217">
        <v>2.5</v>
      </c>
      <c r="G172" s="217">
        <v>42</v>
      </c>
      <c r="H172" s="236">
        <f>G172-I172-J172</f>
        <v>42</v>
      </c>
      <c r="I172" s="121"/>
      <c r="J172" s="121"/>
      <c r="K172" s="217"/>
      <c r="L172" s="217"/>
      <c r="M172" s="217"/>
      <c r="N172" s="36"/>
      <c r="O172" s="217"/>
      <c r="P172" s="217"/>
      <c r="Q172" s="217">
        <v>2.5</v>
      </c>
      <c r="R172" s="290"/>
      <c r="S172" s="559"/>
      <c r="T172" s="580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</row>
    <row r="173" spans="1:253" customFormat="1" ht="14.25" customHeight="1">
      <c r="A173" s="379"/>
      <c r="B173" s="567"/>
      <c r="C173" s="512"/>
      <c r="D173" s="21" t="s">
        <v>364</v>
      </c>
      <c r="E173" s="4" t="s">
        <v>246</v>
      </c>
      <c r="F173" s="234">
        <v>3.5</v>
      </c>
      <c r="G173" s="234">
        <v>59</v>
      </c>
      <c r="H173" s="234">
        <v>44</v>
      </c>
      <c r="I173" s="25">
        <v>12</v>
      </c>
      <c r="J173" s="25">
        <v>3.5</v>
      </c>
      <c r="K173" s="234"/>
      <c r="L173" s="234"/>
      <c r="M173" s="233"/>
      <c r="N173" s="233"/>
      <c r="O173" s="233"/>
      <c r="P173" s="233"/>
      <c r="Q173" s="234"/>
      <c r="R173" s="234">
        <v>3.5</v>
      </c>
      <c r="S173" s="559"/>
      <c r="T173" s="580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</row>
    <row r="174" spans="1:253" customFormat="1" ht="14.25" customHeight="1" thickBot="1">
      <c r="A174" s="379"/>
      <c r="B174" s="567"/>
      <c r="C174" s="564"/>
      <c r="D174" s="367"/>
      <c r="E174" s="278" t="s">
        <v>247</v>
      </c>
      <c r="F174" s="85">
        <f t="shared" ref="F174:R174" si="24">SUM(F168:F173)</f>
        <v>13.5</v>
      </c>
      <c r="G174" s="85">
        <f t="shared" si="24"/>
        <v>227</v>
      </c>
      <c r="H174" s="85">
        <f t="shared" si="24"/>
        <v>204</v>
      </c>
      <c r="I174" s="88">
        <f t="shared" si="24"/>
        <v>20</v>
      </c>
      <c r="J174" s="88">
        <f t="shared" si="24"/>
        <v>3.5</v>
      </c>
      <c r="K174" s="85">
        <f t="shared" si="24"/>
        <v>0</v>
      </c>
      <c r="L174" s="85">
        <f t="shared" si="24"/>
        <v>0</v>
      </c>
      <c r="M174" s="85">
        <f t="shared" si="24"/>
        <v>0</v>
      </c>
      <c r="N174" s="85">
        <f t="shared" si="24"/>
        <v>0</v>
      </c>
      <c r="O174" s="85">
        <f t="shared" si="24"/>
        <v>2.5</v>
      </c>
      <c r="P174" s="85">
        <f t="shared" si="24"/>
        <v>3.5</v>
      </c>
      <c r="Q174" s="85">
        <f t="shared" si="24"/>
        <v>4</v>
      </c>
      <c r="R174" s="85">
        <f t="shared" si="24"/>
        <v>3.5</v>
      </c>
      <c r="S174" s="559"/>
      <c r="T174" s="581"/>
      <c r="U174" s="1"/>
      <c r="V174" s="216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</row>
    <row r="175" spans="1:253" customFormat="1" ht="14.25" customHeight="1">
      <c r="A175" s="379"/>
      <c r="B175" s="567"/>
      <c r="C175" s="570" t="s">
        <v>162</v>
      </c>
      <c r="D175" s="116" t="s">
        <v>358</v>
      </c>
      <c r="E175" s="52" t="s">
        <v>241</v>
      </c>
      <c r="F175" s="234">
        <v>1.5</v>
      </c>
      <c r="G175" s="234">
        <v>25</v>
      </c>
      <c r="H175" s="218">
        <f>G175-I175-J175</f>
        <v>25</v>
      </c>
      <c r="I175" s="25"/>
      <c r="J175" s="25"/>
      <c r="K175" s="234"/>
      <c r="L175" s="234"/>
      <c r="M175" s="17"/>
      <c r="N175" s="17"/>
      <c r="O175" s="234">
        <v>1.5</v>
      </c>
      <c r="P175" s="240"/>
      <c r="Q175" s="240"/>
      <c r="R175" s="279"/>
      <c r="S175" s="559"/>
      <c r="T175" s="572">
        <v>7.5</v>
      </c>
      <c r="U175" s="1"/>
      <c r="V175" s="216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</row>
    <row r="176" spans="1:253" customFormat="1" ht="14.25" customHeight="1">
      <c r="A176" s="379"/>
      <c r="B176" s="567"/>
      <c r="C176" s="570"/>
      <c r="D176" s="21" t="s">
        <v>365</v>
      </c>
      <c r="E176" s="13" t="s">
        <v>68</v>
      </c>
      <c r="F176" s="244">
        <v>4.5</v>
      </c>
      <c r="G176" s="28">
        <v>76</v>
      </c>
      <c r="H176" s="244">
        <f>G176-I176-J176</f>
        <v>64</v>
      </c>
      <c r="I176" s="302">
        <v>12</v>
      </c>
      <c r="J176" s="302"/>
      <c r="K176" s="244"/>
      <c r="L176" s="244"/>
      <c r="M176" s="244"/>
      <c r="N176" s="14"/>
      <c r="O176" s="14">
        <v>4.5</v>
      </c>
      <c r="P176" s="132"/>
      <c r="Q176" s="236"/>
      <c r="R176" s="280"/>
      <c r="S176" s="559"/>
      <c r="T176" s="573"/>
      <c r="U176" s="1"/>
      <c r="V176" s="216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</row>
    <row r="177" spans="1:253" customFormat="1" ht="14.25" customHeight="1">
      <c r="A177" s="379"/>
      <c r="B177" s="567"/>
      <c r="C177" s="570"/>
      <c r="D177" s="116" t="s">
        <v>359</v>
      </c>
      <c r="E177" s="100" t="s">
        <v>242</v>
      </c>
      <c r="F177" s="101">
        <v>2</v>
      </c>
      <c r="G177" s="101">
        <f>F177*17</f>
        <v>34</v>
      </c>
      <c r="H177" s="101">
        <f>G177-I177-J177</f>
        <v>26</v>
      </c>
      <c r="I177" s="321">
        <v>8</v>
      </c>
      <c r="J177" s="321"/>
      <c r="K177" s="101"/>
      <c r="L177" s="101"/>
      <c r="M177" s="36"/>
      <c r="N177" s="101"/>
      <c r="O177" s="36"/>
      <c r="P177" s="101">
        <v>2</v>
      </c>
      <c r="Q177" s="130"/>
      <c r="R177" s="80"/>
      <c r="S177" s="559"/>
      <c r="T177" s="573"/>
      <c r="U177" s="1"/>
      <c r="V177" s="216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</row>
    <row r="178" spans="1:253" customFormat="1" ht="14.25" customHeight="1">
      <c r="A178" s="379"/>
      <c r="B178" s="567"/>
      <c r="C178" s="570"/>
      <c r="D178" s="21" t="s">
        <v>366</v>
      </c>
      <c r="E178" s="52" t="s">
        <v>156</v>
      </c>
      <c r="F178" s="235">
        <v>2</v>
      </c>
      <c r="G178" s="237">
        <f>F178*17</f>
        <v>34</v>
      </c>
      <c r="H178" s="24">
        <f>G178-I178-J178</f>
        <v>34</v>
      </c>
      <c r="I178" s="235"/>
      <c r="J178" s="235"/>
      <c r="K178" s="235"/>
      <c r="L178" s="55"/>
      <c r="M178" s="235"/>
      <c r="N178" s="235"/>
      <c r="O178" s="59"/>
      <c r="P178" s="235"/>
      <c r="Q178" s="59"/>
      <c r="R178" s="107">
        <v>2</v>
      </c>
      <c r="S178" s="559"/>
      <c r="T178" s="573"/>
      <c r="U178" s="1"/>
      <c r="V178" s="39"/>
      <c r="W178" s="228"/>
      <c r="X178" s="8"/>
      <c r="Y178" s="8"/>
      <c r="Z178" s="228"/>
      <c r="AA178" s="38"/>
      <c r="AB178" s="16"/>
      <c r="AC178" s="38"/>
      <c r="AD178" s="228"/>
      <c r="AE178" s="70"/>
      <c r="AF178" s="228"/>
      <c r="AG178" s="16"/>
      <c r="AH178" s="228"/>
      <c r="AI178" s="6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</row>
    <row r="179" spans="1:253" customFormat="1" ht="14.25" customHeight="1">
      <c r="A179" s="379"/>
      <c r="B179" s="567"/>
      <c r="C179" s="570"/>
      <c r="D179" s="21" t="s">
        <v>364</v>
      </c>
      <c r="E179" s="6" t="s">
        <v>246</v>
      </c>
      <c r="F179" s="234">
        <v>3.5</v>
      </c>
      <c r="G179" s="234">
        <v>59</v>
      </c>
      <c r="H179" s="234">
        <v>44</v>
      </c>
      <c r="I179" s="25">
        <v>12</v>
      </c>
      <c r="J179" s="25">
        <v>3.5</v>
      </c>
      <c r="K179" s="234"/>
      <c r="L179" s="234"/>
      <c r="M179" s="234"/>
      <c r="N179" s="234"/>
      <c r="O179" s="234"/>
      <c r="P179" s="234"/>
      <c r="Q179" s="234">
        <v>3.5</v>
      </c>
      <c r="R179" s="234"/>
      <c r="S179" s="559"/>
      <c r="T179" s="573"/>
      <c r="U179" s="1"/>
      <c r="V179" s="281"/>
      <c r="W179" s="40"/>
      <c r="X179" s="29"/>
      <c r="Y179" s="41"/>
      <c r="Z179" s="41"/>
      <c r="AA179" s="41"/>
      <c r="AB179" s="16"/>
      <c r="AC179" s="16"/>
      <c r="AD179" s="38"/>
      <c r="AE179" s="38"/>
      <c r="AF179" s="38"/>
      <c r="AG179" s="38"/>
      <c r="AH179" s="69"/>
      <c r="AI179" s="16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</row>
    <row r="180" spans="1:253" customFormat="1" ht="14.25" customHeight="1" thickBot="1">
      <c r="A180" s="379"/>
      <c r="B180" s="567"/>
      <c r="C180" s="571"/>
      <c r="D180" s="37"/>
      <c r="E180" s="251" t="s">
        <v>248</v>
      </c>
      <c r="F180" s="62">
        <f>SUM(F175:F179)</f>
        <v>13.5</v>
      </c>
      <c r="G180" s="62">
        <f t="shared" ref="G180:R180" si="25">SUM(G175:G179)</f>
        <v>228</v>
      </c>
      <c r="H180" s="62">
        <f t="shared" si="25"/>
        <v>193</v>
      </c>
      <c r="I180" s="88">
        <f t="shared" si="25"/>
        <v>32</v>
      </c>
      <c r="J180" s="88">
        <f t="shared" si="25"/>
        <v>3.5</v>
      </c>
      <c r="K180" s="62">
        <f t="shared" si="25"/>
        <v>0</v>
      </c>
      <c r="L180" s="62">
        <f t="shared" si="25"/>
        <v>0</v>
      </c>
      <c r="M180" s="62">
        <f t="shared" si="25"/>
        <v>0</v>
      </c>
      <c r="N180" s="62">
        <f t="shared" si="25"/>
        <v>0</v>
      </c>
      <c r="O180" s="62">
        <f t="shared" si="25"/>
        <v>6</v>
      </c>
      <c r="P180" s="62">
        <f t="shared" si="25"/>
        <v>2</v>
      </c>
      <c r="Q180" s="62">
        <f t="shared" si="25"/>
        <v>3.5</v>
      </c>
      <c r="R180" s="62">
        <f t="shared" si="25"/>
        <v>2</v>
      </c>
      <c r="S180" s="559"/>
      <c r="T180" s="574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</row>
    <row r="181" spans="1:253" customFormat="1" ht="14.25" customHeight="1">
      <c r="A181" s="379"/>
      <c r="B181" s="567"/>
      <c r="C181" s="569" t="s">
        <v>249</v>
      </c>
      <c r="D181" s="368" t="s">
        <v>367</v>
      </c>
      <c r="E181" s="42" t="s">
        <v>60</v>
      </c>
      <c r="F181" s="236">
        <v>3</v>
      </c>
      <c r="G181" s="236">
        <f>F181*17</f>
        <v>51</v>
      </c>
      <c r="H181" s="236">
        <v>24</v>
      </c>
      <c r="I181" s="235">
        <v>17</v>
      </c>
      <c r="J181" s="235"/>
      <c r="K181" s="236"/>
      <c r="L181" s="57"/>
      <c r="M181" s="236">
        <v>3</v>
      </c>
      <c r="N181" s="16"/>
      <c r="O181" s="130"/>
      <c r="P181" s="236"/>
      <c r="Q181" s="236"/>
      <c r="R181" s="296"/>
      <c r="S181" s="559"/>
      <c r="T181" s="572">
        <v>7.5</v>
      </c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</row>
    <row r="182" spans="1:253" customFormat="1" ht="14.25" customHeight="1">
      <c r="A182" s="379"/>
      <c r="B182" s="567"/>
      <c r="C182" s="570"/>
      <c r="D182" s="21" t="s">
        <v>368</v>
      </c>
      <c r="E182" s="42" t="s">
        <v>61</v>
      </c>
      <c r="F182" s="236">
        <v>1</v>
      </c>
      <c r="G182" s="236">
        <f>F182*17</f>
        <v>17</v>
      </c>
      <c r="H182" s="236">
        <v>17</v>
      </c>
      <c r="I182" s="235"/>
      <c r="J182" s="235"/>
      <c r="K182" s="63"/>
      <c r="L182" s="57"/>
      <c r="M182" s="236"/>
      <c r="N182" s="236">
        <v>1</v>
      </c>
      <c r="O182" s="130"/>
      <c r="P182" s="236"/>
      <c r="Q182" s="130"/>
      <c r="R182" s="296"/>
      <c r="S182" s="559"/>
      <c r="T182" s="573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</row>
    <row r="183" spans="1:253" customFormat="1" ht="14.25" customHeight="1">
      <c r="A183" s="379"/>
      <c r="B183" s="567"/>
      <c r="C183" s="570"/>
      <c r="D183" s="21" t="s">
        <v>369</v>
      </c>
      <c r="E183" s="64" t="s">
        <v>62</v>
      </c>
      <c r="F183" s="236">
        <v>2</v>
      </c>
      <c r="G183" s="236">
        <f>F183*17</f>
        <v>34</v>
      </c>
      <c r="H183" s="236">
        <v>24</v>
      </c>
      <c r="I183" s="235">
        <v>10</v>
      </c>
      <c r="J183" s="235"/>
      <c r="K183" s="236"/>
      <c r="L183" s="63"/>
      <c r="M183" s="57"/>
      <c r="N183" s="130">
        <v>2</v>
      </c>
      <c r="O183" s="236"/>
      <c r="P183" s="236"/>
      <c r="Q183" s="236"/>
      <c r="R183" s="96"/>
      <c r="S183" s="559"/>
      <c r="T183" s="573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</row>
    <row r="184" spans="1:253" customFormat="1" ht="14.25" customHeight="1">
      <c r="A184" s="379"/>
      <c r="B184" s="567"/>
      <c r="C184" s="570"/>
      <c r="D184" s="21" t="s">
        <v>370</v>
      </c>
      <c r="E184" s="42" t="s">
        <v>63</v>
      </c>
      <c r="F184" s="236">
        <v>1</v>
      </c>
      <c r="G184" s="236">
        <f>F184*17</f>
        <v>17</v>
      </c>
      <c r="H184" s="236">
        <v>12</v>
      </c>
      <c r="I184" s="235">
        <v>5</v>
      </c>
      <c r="J184" s="235"/>
      <c r="K184" s="236"/>
      <c r="L184" s="236"/>
      <c r="M184" s="236"/>
      <c r="N184" s="16"/>
      <c r="O184" s="236">
        <v>1</v>
      </c>
      <c r="P184" s="236"/>
      <c r="Q184" s="236"/>
      <c r="R184" s="96"/>
      <c r="S184" s="559"/>
      <c r="T184" s="573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</row>
    <row r="185" spans="1:253" customFormat="1" ht="14.25" customHeight="1">
      <c r="A185" s="379"/>
      <c r="B185" s="567"/>
      <c r="C185" s="570"/>
      <c r="D185" s="21" t="s">
        <v>371</v>
      </c>
      <c r="E185" s="42" t="s">
        <v>174</v>
      </c>
      <c r="F185" s="236">
        <v>3.5</v>
      </c>
      <c r="G185" s="236">
        <v>59</v>
      </c>
      <c r="H185" s="236">
        <v>42</v>
      </c>
      <c r="I185" s="235">
        <v>17</v>
      </c>
      <c r="J185" s="235"/>
      <c r="K185" s="236"/>
      <c r="L185" s="236"/>
      <c r="M185" s="236"/>
      <c r="N185" s="236"/>
      <c r="O185" s="130">
        <v>3.5</v>
      </c>
      <c r="P185" s="236"/>
      <c r="Q185" s="36"/>
      <c r="R185" s="96"/>
      <c r="S185" s="559"/>
      <c r="T185" s="573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</row>
    <row r="186" spans="1:253" customFormat="1" ht="16.5" customHeight="1">
      <c r="A186" s="379"/>
      <c r="B186" s="567"/>
      <c r="C186" s="570"/>
      <c r="D186" s="21" t="s">
        <v>366</v>
      </c>
      <c r="E186" s="52" t="s">
        <v>156</v>
      </c>
      <c r="F186" s="235">
        <v>2</v>
      </c>
      <c r="G186" s="237">
        <f>F186*17</f>
        <v>34</v>
      </c>
      <c r="H186" s="24">
        <f>G186-I186-J186</f>
        <v>34</v>
      </c>
      <c r="I186" s="235"/>
      <c r="J186" s="235"/>
      <c r="K186" s="235"/>
      <c r="L186" s="55"/>
      <c r="M186" s="235"/>
      <c r="N186" s="235"/>
      <c r="O186" s="59"/>
      <c r="P186" s="235"/>
      <c r="Q186" s="59"/>
      <c r="R186" s="107">
        <v>2</v>
      </c>
      <c r="S186" s="559"/>
      <c r="T186" s="573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</row>
    <row r="187" spans="1:253" customFormat="1" ht="14.25" customHeight="1" thickBot="1">
      <c r="A187" s="379"/>
      <c r="B187" s="567"/>
      <c r="C187" s="571"/>
      <c r="D187" s="37"/>
      <c r="E187" s="251" t="s">
        <v>250</v>
      </c>
      <c r="F187" s="62">
        <f t="shared" ref="F187:R187" si="26">SUM(F181:F186)</f>
        <v>12.5</v>
      </c>
      <c r="G187" s="62">
        <f t="shared" si="26"/>
        <v>212</v>
      </c>
      <c r="H187" s="62">
        <f t="shared" si="26"/>
        <v>153</v>
      </c>
      <c r="I187" s="88">
        <f t="shared" si="26"/>
        <v>49</v>
      </c>
      <c r="J187" s="88">
        <f t="shared" si="26"/>
        <v>0</v>
      </c>
      <c r="K187" s="62">
        <f t="shared" si="26"/>
        <v>0</v>
      </c>
      <c r="L187" s="62">
        <f t="shared" si="26"/>
        <v>0</v>
      </c>
      <c r="M187" s="62">
        <f t="shared" si="26"/>
        <v>3</v>
      </c>
      <c r="N187" s="62">
        <f t="shared" si="26"/>
        <v>3</v>
      </c>
      <c r="O187" s="62">
        <f t="shared" si="26"/>
        <v>4.5</v>
      </c>
      <c r="P187" s="62">
        <f t="shared" si="26"/>
        <v>0</v>
      </c>
      <c r="Q187" s="62">
        <f t="shared" si="26"/>
        <v>0</v>
      </c>
      <c r="R187" s="60">
        <f t="shared" si="26"/>
        <v>2</v>
      </c>
      <c r="S187" s="559"/>
      <c r="T187" s="574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</row>
    <row r="188" spans="1:253" customFormat="1" ht="14.25" customHeight="1">
      <c r="A188" s="379"/>
      <c r="B188" s="567"/>
      <c r="C188" s="569" t="s">
        <v>251</v>
      </c>
      <c r="D188" s="369" t="s">
        <v>372</v>
      </c>
      <c r="E188" s="94" t="s">
        <v>252</v>
      </c>
      <c r="F188" s="282">
        <v>3</v>
      </c>
      <c r="G188" s="241">
        <f>F188*17</f>
        <v>51</v>
      </c>
      <c r="H188" s="282">
        <f>G188-I188-J188</f>
        <v>48</v>
      </c>
      <c r="I188" s="282"/>
      <c r="J188" s="282">
        <v>3</v>
      </c>
      <c r="K188" s="282"/>
      <c r="L188" s="282"/>
      <c r="M188" s="282">
        <v>3</v>
      </c>
      <c r="N188" s="282"/>
      <c r="O188" s="282"/>
      <c r="P188" s="282"/>
      <c r="Q188" s="282"/>
      <c r="R188" s="282"/>
      <c r="S188" s="559"/>
      <c r="T188" s="572">
        <v>7.5</v>
      </c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</row>
    <row r="189" spans="1:253" customFormat="1" ht="14.25" customHeight="1">
      <c r="A189" s="379"/>
      <c r="B189" s="567"/>
      <c r="C189" s="570"/>
      <c r="D189" s="15" t="s">
        <v>373</v>
      </c>
      <c r="E189" s="83" t="s">
        <v>259</v>
      </c>
      <c r="F189" s="235">
        <v>5</v>
      </c>
      <c r="G189" s="237">
        <f>F189*17</f>
        <v>85</v>
      </c>
      <c r="H189" s="235">
        <v>85</v>
      </c>
      <c r="I189" s="235"/>
      <c r="J189" s="235"/>
      <c r="K189" s="235"/>
      <c r="L189" s="235"/>
      <c r="M189" s="235">
        <v>2.5</v>
      </c>
      <c r="N189" s="235">
        <v>2.5</v>
      </c>
      <c r="O189" s="235"/>
      <c r="P189" s="235"/>
      <c r="Q189" s="235"/>
      <c r="R189" s="235"/>
      <c r="S189" s="559"/>
      <c r="T189" s="573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</row>
    <row r="190" spans="1:253" customFormat="1" ht="14.25" customHeight="1">
      <c r="A190" s="379"/>
      <c r="B190" s="567"/>
      <c r="C190" s="570"/>
      <c r="D190" s="15" t="s">
        <v>374</v>
      </c>
      <c r="E190" s="52" t="s">
        <v>253</v>
      </c>
      <c r="F190" s="235">
        <v>2.5</v>
      </c>
      <c r="G190" s="237">
        <v>42</v>
      </c>
      <c r="H190" s="235">
        <f>G190-I190-J190</f>
        <v>40</v>
      </c>
      <c r="I190" s="235">
        <v>0</v>
      </c>
      <c r="J190" s="235">
        <v>2</v>
      </c>
      <c r="K190" s="235"/>
      <c r="L190" s="235"/>
      <c r="M190" s="235"/>
      <c r="N190" s="235">
        <v>2.5</v>
      </c>
      <c r="O190" s="235"/>
      <c r="P190" s="235"/>
      <c r="Q190" s="235"/>
      <c r="R190" s="235"/>
      <c r="S190" s="559"/>
      <c r="T190" s="573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</row>
    <row r="191" spans="1:253" customFormat="1" ht="13.5" customHeight="1">
      <c r="A191" s="379"/>
      <c r="B191" s="567"/>
      <c r="C191" s="570"/>
      <c r="D191" s="15" t="s">
        <v>375</v>
      </c>
      <c r="E191" s="283" t="s">
        <v>254</v>
      </c>
      <c r="F191" s="235">
        <v>2</v>
      </c>
      <c r="G191" s="237">
        <f>F191*17</f>
        <v>34</v>
      </c>
      <c r="H191" s="235">
        <f>G191-I191-J191</f>
        <v>34</v>
      </c>
      <c r="I191" s="235">
        <v>0</v>
      </c>
      <c r="J191" s="235"/>
      <c r="K191" s="235"/>
      <c r="L191" s="235"/>
      <c r="M191" s="235"/>
      <c r="N191" s="235"/>
      <c r="O191" s="235">
        <v>2</v>
      </c>
      <c r="P191" s="235"/>
      <c r="Q191" s="235"/>
      <c r="R191" s="235"/>
      <c r="S191" s="559"/>
      <c r="T191" s="573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</row>
    <row r="192" spans="1:253" customFormat="1" ht="13.5" customHeight="1">
      <c r="A192" s="379"/>
      <c r="B192" s="567"/>
      <c r="C192" s="570"/>
      <c r="D192" s="112" t="s">
        <v>376</v>
      </c>
      <c r="E192" s="283" t="s">
        <v>255</v>
      </c>
      <c r="F192" s="235">
        <v>2.5</v>
      </c>
      <c r="G192" s="237">
        <v>42</v>
      </c>
      <c r="H192" s="235">
        <f>G192-I192-J192</f>
        <v>42</v>
      </c>
      <c r="I192" s="59"/>
      <c r="J192" s="59"/>
      <c r="K192" s="235"/>
      <c r="L192" s="235"/>
      <c r="M192" s="235"/>
      <c r="N192" s="235"/>
      <c r="O192" s="235"/>
      <c r="P192" s="235">
        <v>2.5</v>
      </c>
      <c r="Q192" s="16"/>
      <c r="R192" s="235"/>
      <c r="S192" s="559"/>
      <c r="T192" s="573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</row>
    <row r="193" spans="1:253" customFormat="1" ht="13.5" customHeight="1">
      <c r="A193" s="379"/>
      <c r="B193" s="567"/>
      <c r="C193" s="570"/>
      <c r="D193" s="112" t="s">
        <v>377</v>
      </c>
      <c r="E193" s="52" t="s">
        <v>256</v>
      </c>
      <c r="F193" s="235">
        <v>2.5</v>
      </c>
      <c r="G193" s="235">
        <v>42</v>
      </c>
      <c r="H193" s="235">
        <f>G193-I193-J193</f>
        <v>42</v>
      </c>
      <c r="I193" s="235"/>
      <c r="J193" s="235"/>
      <c r="K193" s="235"/>
      <c r="L193" s="235"/>
      <c r="M193" s="235"/>
      <c r="N193" s="235"/>
      <c r="O193" s="235"/>
      <c r="P193" s="235"/>
      <c r="Q193" s="235">
        <v>2.5</v>
      </c>
      <c r="R193" s="235"/>
      <c r="S193" s="559"/>
      <c r="T193" s="573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</row>
    <row r="194" spans="1:253" customFormat="1" ht="13.5">
      <c r="A194" s="379"/>
      <c r="B194" s="567"/>
      <c r="C194" s="570"/>
      <c r="D194" s="112" t="s">
        <v>379</v>
      </c>
      <c r="E194" s="283" t="s">
        <v>378</v>
      </c>
      <c r="F194" s="235">
        <v>2.5</v>
      </c>
      <c r="G194" s="235">
        <v>42</v>
      </c>
      <c r="H194" s="235">
        <v>42</v>
      </c>
      <c r="I194" s="235"/>
      <c r="J194" s="235"/>
      <c r="K194" s="235"/>
      <c r="L194" s="235"/>
      <c r="M194" s="235"/>
      <c r="N194" s="235"/>
      <c r="O194" s="235"/>
      <c r="P194" s="235"/>
      <c r="Q194" s="235">
        <v>2.5</v>
      </c>
      <c r="R194" s="235"/>
      <c r="S194" s="559"/>
      <c r="T194" s="573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</row>
    <row r="195" spans="1:253" customFormat="1" thickBot="1">
      <c r="A195" s="380"/>
      <c r="B195" s="568"/>
      <c r="C195" s="571"/>
      <c r="D195" s="370"/>
      <c r="E195" s="284" t="s">
        <v>257</v>
      </c>
      <c r="F195" s="82">
        <f t="shared" ref="F195:R195" si="27">SUM(F188:F194)</f>
        <v>20</v>
      </c>
      <c r="G195" s="82">
        <f t="shared" si="27"/>
        <v>338</v>
      </c>
      <c r="H195" s="82">
        <f t="shared" si="27"/>
        <v>333</v>
      </c>
      <c r="I195" s="323">
        <f t="shared" si="27"/>
        <v>0</v>
      </c>
      <c r="J195" s="323">
        <f t="shared" si="27"/>
        <v>5</v>
      </c>
      <c r="K195" s="82">
        <f t="shared" si="27"/>
        <v>0</v>
      </c>
      <c r="L195" s="82">
        <f t="shared" si="27"/>
        <v>0</v>
      </c>
      <c r="M195" s="82">
        <f t="shared" si="27"/>
        <v>5.5</v>
      </c>
      <c r="N195" s="82">
        <f t="shared" si="27"/>
        <v>5</v>
      </c>
      <c r="O195" s="82">
        <f t="shared" si="27"/>
        <v>2</v>
      </c>
      <c r="P195" s="82">
        <f t="shared" si="27"/>
        <v>2.5</v>
      </c>
      <c r="Q195" s="82">
        <f t="shared" si="27"/>
        <v>5</v>
      </c>
      <c r="R195" s="82">
        <f t="shared" si="27"/>
        <v>0</v>
      </c>
      <c r="S195" s="561"/>
      <c r="T195" s="574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</row>
    <row r="196" spans="1:253" customFormat="1" thickBot="1">
      <c r="A196" s="337"/>
      <c r="B196" s="289"/>
      <c r="C196" s="288"/>
      <c r="D196" s="371"/>
      <c r="E196" s="338" t="s">
        <v>258</v>
      </c>
      <c r="F196" s="339">
        <v>8</v>
      </c>
      <c r="G196" s="339"/>
      <c r="H196" s="339"/>
      <c r="I196" s="340"/>
      <c r="J196" s="341"/>
      <c r="K196" s="339"/>
      <c r="L196" s="339"/>
      <c r="M196" s="339"/>
      <c r="N196" s="339"/>
      <c r="O196" s="114"/>
      <c r="P196" s="114"/>
      <c r="Q196" s="114"/>
      <c r="R196" s="114"/>
      <c r="S196" s="114"/>
      <c r="T196" s="342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</row>
    <row r="197" spans="1:253" ht="15" thickBot="1">
      <c r="A197" s="343" t="s">
        <v>264</v>
      </c>
      <c r="B197" s="344"/>
      <c r="C197" s="344"/>
      <c r="D197" s="298"/>
      <c r="E197" s="344"/>
      <c r="F197" s="344"/>
      <c r="G197" s="344"/>
      <c r="H197" s="344"/>
      <c r="I197" s="345"/>
      <c r="J197" s="345"/>
      <c r="K197" s="298"/>
      <c r="L197" s="298"/>
      <c r="M197" s="298"/>
      <c r="N197" s="298"/>
      <c r="O197" s="346"/>
      <c r="P197" s="346"/>
      <c r="Q197" s="346"/>
      <c r="R197" s="346"/>
      <c r="S197" s="346"/>
      <c r="T197" s="347"/>
    </row>
    <row r="198" spans="1:253" ht="38.25" customHeight="1"/>
    <row r="199" spans="1:253" ht="26.25" customHeight="1"/>
    <row r="200" spans="1:253" ht="22.5" customHeight="1"/>
    <row r="201" spans="1:253" ht="29.25" customHeight="1"/>
    <row r="202" spans="1:253" ht="39" customHeight="1"/>
    <row r="203" spans="1:253" ht="39" customHeight="1"/>
    <row r="204" spans="1:253" ht="40.5" customHeight="1"/>
    <row r="205" spans="1:253" ht="24.75" customHeight="1"/>
    <row r="206" spans="1:253" ht="24" customHeight="1">
      <c r="A206" s="1"/>
      <c r="O206" s="486"/>
      <c r="P206" s="486"/>
      <c r="Q206" s="1"/>
      <c r="R206" s="1"/>
      <c r="S206" s="1"/>
      <c r="T206" s="1"/>
    </row>
    <row r="207" spans="1:253" ht="40.5" customHeight="1">
      <c r="A207" s="1"/>
      <c r="B207" s="224"/>
      <c r="D207" s="373"/>
      <c r="E207" s="224"/>
      <c r="F207" s="485"/>
      <c r="G207" s="485"/>
      <c r="H207" s="488"/>
      <c r="I207" s="488"/>
      <c r="J207" s="485"/>
      <c r="K207" s="485"/>
      <c r="L207" s="485"/>
      <c r="M207" s="486"/>
      <c r="N207" s="486"/>
      <c r="O207" s="586"/>
      <c r="P207" s="586"/>
      <c r="Q207" s="1"/>
      <c r="R207" s="1"/>
      <c r="S207" s="1"/>
      <c r="T207" s="1"/>
    </row>
    <row r="208" spans="1:253" ht="30.75" customHeight="1">
      <c r="A208" s="1"/>
      <c r="B208" s="488"/>
      <c r="D208" s="374"/>
      <c r="E208" s="488"/>
      <c r="F208" s="488"/>
      <c r="G208" s="488"/>
      <c r="H208" s="488"/>
      <c r="I208" s="488"/>
      <c r="J208" s="304"/>
      <c r="K208" s="487"/>
      <c r="L208" s="487"/>
      <c r="M208" s="487"/>
      <c r="N208" s="487"/>
      <c r="O208" s="586"/>
      <c r="P208" s="586"/>
      <c r="Q208" s="1"/>
      <c r="R208" s="1"/>
      <c r="S208" s="1"/>
      <c r="T208" s="1"/>
    </row>
    <row r="209" spans="1:20" ht="34.5" customHeight="1">
      <c r="A209" s="1"/>
      <c r="B209" s="488"/>
      <c r="D209" s="374"/>
      <c r="E209" s="488"/>
      <c r="F209" s="488"/>
      <c r="G209" s="488"/>
      <c r="H209" s="488"/>
      <c r="I209" s="488"/>
      <c r="J209" s="304"/>
      <c r="K209" s="487"/>
      <c r="L209" s="487"/>
      <c r="M209" s="487"/>
      <c r="N209" s="487"/>
      <c r="O209" s="586"/>
      <c r="P209" s="586"/>
      <c r="Q209" s="1"/>
      <c r="R209" s="1"/>
      <c r="S209" s="1"/>
      <c r="T209" s="1"/>
    </row>
    <row r="210" spans="1:20" ht="32.25" customHeight="1">
      <c r="A210" s="1"/>
      <c r="B210" s="488"/>
      <c r="D210" s="374"/>
      <c r="E210" s="488"/>
      <c r="F210" s="489"/>
      <c r="G210" s="489"/>
      <c r="H210" s="488"/>
      <c r="I210" s="488"/>
      <c r="J210" s="305"/>
      <c r="K210" s="487"/>
      <c r="L210" s="487"/>
      <c r="M210" s="487"/>
      <c r="N210" s="487"/>
      <c r="O210" s="586"/>
      <c r="P210" s="586"/>
      <c r="Q210" s="1"/>
      <c r="R210" s="1"/>
      <c r="S210" s="1"/>
      <c r="T210" s="1"/>
    </row>
    <row r="211" spans="1:20" ht="32.25" customHeight="1">
      <c r="A211" s="1"/>
      <c r="B211" s="488"/>
      <c r="D211" s="374"/>
      <c r="E211" s="223"/>
      <c r="F211" s="487"/>
      <c r="G211" s="487"/>
      <c r="H211" s="488"/>
      <c r="I211" s="488"/>
      <c r="J211" s="305"/>
      <c r="K211" s="487"/>
      <c r="L211" s="487"/>
      <c r="M211" s="586"/>
      <c r="N211" s="586"/>
      <c r="O211" s="586"/>
      <c r="P211" s="586"/>
      <c r="Q211" s="1"/>
      <c r="R211" s="1"/>
      <c r="S211" s="1"/>
      <c r="T211" s="1"/>
    </row>
    <row r="212" spans="1:20" ht="32.25" customHeight="1">
      <c r="A212" s="1"/>
      <c r="B212" s="488"/>
      <c r="D212" s="374"/>
      <c r="E212" s="223"/>
      <c r="F212" s="487"/>
      <c r="G212" s="487"/>
      <c r="H212" s="488"/>
      <c r="I212" s="488"/>
      <c r="J212" s="305"/>
      <c r="K212" s="487"/>
      <c r="L212" s="487"/>
      <c r="M212" s="586"/>
      <c r="N212" s="586"/>
      <c r="O212" s="586"/>
      <c r="P212" s="586"/>
      <c r="Q212" s="1"/>
      <c r="R212" s="1"/>
      <c r="S212" s="1"/>
      <c r="T212" s="1"/>
    </row>
    <row r="213" spans="1:20" ht="38.25" customHeight="1">
      <c r="A213" s="1"/>
      <c r="B213" s="488"/>
      <c r="D213" s="374"/>
      <c r="E213" s="27"/>
      <c r="F213" s="487"/>
      <c r="G213" s="487"/>
      <c r="H213" s="488"/>
      <c r="I213" s="488"/>
      <c r="J213" s="305"/>
      <c r="K213" s="487"/>
      <c r="L213" s="487"/>
      <c r="M213" s="586"/>
      <c r="N213" s="586"/>
      <c r="O213" s="487"/>
      <c r="P213" s="487"/>
      <c r="Q213" s="1"/>
      <c r="R213" s="1"/>
      <c r="S213" s="1"/>
      <c r="T213" s="1"/>
    </row>
    <row r="214" spans="1:20" ht="35.25" customHeight="1">
      <c r="A214" s="1"/>
      <c r="D214" s="488"/>
      <c r="E214" s="488"/>
      <c r="F214" s="488"/>
      <c r="G214" s="488"/>
      <c r="H214" s="488"/>
      <c r="I214" s="488"/>
      <c r="J214" s="304"/>
      <c r="K214" s="585"/>
      <c r="L214" s="585"/>
      <c r="M214" s="586"/>
      <c r="N214" s="586"/>
      <c r="O214" s="487"/>
      <c r="P214" s="487"/>
      <c r="Q214" s="1"/>
      <c r="R214" s="1"/>
      <c r="S214" s="1"/>
      <c r="T214" s="1"/>
    </row>
    <row r="215" spans="1:20" ht="14.25" customHeight="1">
      <c r="A215" s="1"/>
      <c r="D215" s="488"/>
      <c r="E215" s="488"/>
      <c r="F215" s="488"/>
      <c r="G215" s="488"/>
      <c r="H215" s="488"/>
      <c r="I215" s="488"/>
      <c r="J215" s="306"/>
      <c r="K215" s="585"/>
      <c r="L215" s="585"/>
      <c r="M215" s="586"/>
      <c r="N215" s="586"/>
      <c r="O215" s="586"/>
      <c r="P215" s="586"/>
      <c r="Q215" s="1"/>
      <c r="R215" s="1"/>
      <c r="S215" s="1"/>
      <c r="T215" s="1"/>
    </row>
    <row r="216" spans="1:20" ht="31.5" customHeight="1">
      <c r="A216" s="1"/>
      <c r="B216" s="488"/>
      <c r="D216" s="374"/>
      <c r="E216" s="488"/>
      <c r="F216" s="488"/>
      <c r="G216" s="488"/>
      <c r="H216" s="488"/>
      <c r="I216" s="488"/>
      <c r="J216" s="304"/>
      <c r="K216" s="487"/>
      <c r="L216" s="487"/>
      <c r="M216" s="487"/>
      <c r="N216" s="487"/>
      <c r="O216" s="586"/>
      <c r="P216" s="586"/>
      <c r="Q216" s="1"/>
      <c r="R216" s="1"/>
      <c r="S216" s="1"/>
      <c r="T216" s="1"/>
    </row>
    <row r="217" spans="1:20">
      <c r="A217" s="1"/>
      <c r="B217" s="488"/>
      <c r="D217" s="374"/>
      <c r="E217" s="488"/>
      <c r="F217" s="488"/>
      <c r="G217" s="488"/>
      <c r="H217" s="488"/>
      <c r="I217" s="488"/>
      <c r="J217" s="304"/>
      <c r="K217" s="487"/>
      <c r="L217" s="487"/>
      <c r="M217" s="487"/>
      <c r="N217" s="487"/>
      <c r="O217" s="586"/>
      <c r="P217" s="586"/>
      <c r="Q217" s="1"/>
      <c r="R217" s="1"/>
      <c r="S217" s="1"/>
      <c r="T217" s="1"/>
    </row>
    <row r="218" spans="1:20">
      <c r="A218" s="1"/>
      <c r="B218" s="488"/>
      <c r="D218" s="374"/>
      <c r="E218" s="488"/>
      <c r="F218" s="489"/>
      <c r="G218" s="489"/>
      <c r="H218" s="488"/>
      <c r="I218" s="488"/>
      <c r="J218" s="305"/>
      <c r="K218" s="487"/>
      <c r="L218" s="487"/>
      <c r="M218" s="487"/>
      <c r="N218" s="487"/>
      <c r="O218" s="586"/>
      <c r="P218" s="586"/>
      <c r="Q218" s="1"/>
      <c r="R218" s="1"/>
      <c r="S218" s="1"/>
      <c r="T218" s="1"/>
    </row>
    <row r="219" spans="1:20">
      <c r="A219" s="1"/>
      <c r="B219" s="488"/>
      <c r="D219" s="374"/>
      <c r="E219" s="223"/>
      <c r="F219" s="489"/>
      <c r="G219" s="489"/>
      <c r="H219" s="488"/>
      <c r="I219" s="488"/>
      <c r="J219" s="305"/>
      <c r="K219" s="487"/>
      <c r="L219" s="487"/>
      <c r="M219" s="586"/>
      <c r="N219" s="586"/>
      <c r="O219" s="586"/>
      <c r="P219" s="586"/>
      <c r="Q219" s="1"/>
      <c r="R219" s="1"/>
      <c r="S219" s="1"/>
      <c r="T219" s="1"/>
    </row>
    <row r="220" spans="1:20">
      <c r="A220" s="1"/>
      <c r="B220" s="488"/>
      <c r="D220" s="374"/>
      <c r="E220" s="223"/>
      <c r="F220" s="489"/>
      <c r="G220" s="489"/>
      <c r="H220" s="488"/>
      <c r="I220" s="488"/>
      <c r="J220" s="305"/>
      <c r="K220" s="487"/>
      <c r="L220" s="487"/>
      <c r="M220" s="586"/>
      <c r="N220" s="586"/>
      <c r="O220" s="586"/>
      <c r="P220" s="586"/>
      <c r="Q220" s="1"/>
      <c r="R220" s="1"/>
      <c r="S220" s="1"/>
      <c r="T220" s="1"/>
    </row>
    <row r="221" spans="1:20">
      <c r="A221" s="1"/>
      <c r="B221" s="488"/>
      <c r="D221" s="374"/>
      <c r="E221" s="27"/>
      <c r="F221" s="489"/>
      <c r="G221" s="489"/>
      <c r="H221" s="488"/>
      <c r="I221" s="488"/>
      <c r="J221" s="305"/>
      <c r="K221" s="487"/>
      <c r="L221" s="487"/>
      <c r="M221" s="586"/>
      <c r="N221" s="586"/>
      <c r="O221" s="487"/>
      <c r="P221" s="487"/>
      <c r="Q221" s="1"/>
      <c r="R221" s="1"/>
      <c r="S221" s="1"/>
      <c r="T221" s="1"/>
    </row>
    <row r="222" spans="1:20">
      <c r="A222" s="1"/>
      <c r="D222" s="485"/>
      <c r="E222" s="485"/>
      <c r="F222" s="485"/>
      <c r="G222" s="485"/>
      <c r="H222" s="488"/>
      <c r="I222" s="488"/>
      <c r="J222" s="304"/>
      <c r="K222" s="585"/>
      <c r="L222" s="585"/>
      <c r="M222" s="586"/>
      <c r="N222" s="586"/>
      <c r="O222" s="487"/>
      <c r="P222" s="487"/>
      <c r="Q222" s="1"/>
      <c r="R222" s="1"/>
      <c r="S222" s="1"/>
      <c r="T222" s="1"/>
    </row>
    <row r="223" spans="1:20">
      <c r="A223" s="1"/>
      <c r="D223" s="485"/>
      <c r="E223" s="485"/>
      <c r="F223" s="485"/>
      <c r="G223" s="485"/>
      <c r="H223" s="488"/>
      <c r="I223" s="488"/>
      <c r="J223" s="306"/>
      <c r="K223" s="585"/>
      <c r="L223" s="585"/>
      <c r="M223" s="586"/>
      <c r="N223" s="586"/>
      <c r="O223" s="487"/>
      <c r="P223" s="487"/>
      <c r="Q223" s="1"/>
      <c r="R223" s="1"/>
      <c r="S223" s="1"/>
      <c r="T223" s="1"/>
    </row>
    <row r="224" spans="1:20">
      <c r="A224" s="1"/>
      <c r="D224" s="485"/>
      <c r="E224" s="485"/>
      <c r="F224" s="485"/>
      <c r="G224" s="485"/>
      <c r="H224" s="488"/>
      <c r="I224" s="488"/>
      <c r="J224" s="306"/>
      <c r="K224" s="585"/>
      <c r="L224" s="585"/>
      <c r="M224" s="586"/>
      <c r="N224" s="586"/>
      <c r="O224" s="487"/>
      <c r="P224" s="487"/>
      <c r="Q224" s="1"/>
      <c r="R224" s="1"/>
      <c r="S224" s="1"/>
      <c r="T224" s="1"/>
    </row>
    <row r="225" spans="1:20">
      <c r="A225" s="1"/>
      <c r="D225" s="485"/>
      <c r="E225" s="485"/>
      <c r="F225" s="485"/>
      <c r="G225" s="485"/>
      <c r="H225" s="488"/>
      <c r="I225" s="488"/>
      <c r="J225" s="306"/>
      <c r="K225" s="585"/>
      <c r="L225" s="585"/>
      <c r="M225" s="586"/>
      <c r="N225" s="586"/>
      <c r="Q225" s="1"/>
      <c r="R225" s="1"/>
      <c r="S225" s="1"/>
      <c r="T225" s="1"/>
    </row>
  </sheetData>
  <mergeCells count="176">
    <mergeCell ref="M214:N215"/>
    <mergeCell ref="O215:P217"/>
    <mergeCell ref="K215:L215"/>
    <mergeCell ref="K216:L216"/>
    <mergeCell ref="H213:I213"/>
    <mergeCell ref="O221:P222"/>
    <mergeCell ref="D222:G223"/>
    <mergeCell ref="H222:I222"/>
    <mergeCell ref="K222:L222"/>
    <mergeCell ref="M222:N223"/>
    <mergeCell ref="H223:I223"/>
    <mergeCell ref="K223:L223"/>
    <mergeCell ref="O223:P224"/>
    <mergeCell ref="D224:G225"/>
    <mergeCell ref="H224:I224"/>
    <mergeCell ref="K224:L224"/>
    <mergeCell ref="M224:N225"/>
    <mergeCell ref="H225:I225"/>
    <mergeCell ref="K225:L225"/>
    <mergeCell ref="O218:P220"/>
    <mergeCell ref="B216:B221"/>
    <mergeCell ref="E216:E218"/>
    <mergeCell ref="F216:G217"/>
    <mergeCell ref="M216:N218"/>
    <mergeCell ref="H217:I217"/>
    <mergeCell ref="K217:L217"/>
    <mergeCell ref="F218:G218"/>
    <mergeCell ref="K221:L221"/>
    <mergeCell ref="H218:I218"/>
    <mergeCell ref="K218:L218"/>
    <mergeCell ref="F219:G219"/>
    <mergeCell ref="H219:I219"/>
    <mergeCell ref="K219:L219"/>
    <mergeCell ref="M219:N221"/>
    <mergeCell ref="F220:G220"/>
    <mergeCell ref="H220:I220"/>
    <mergeCell ref="K220:L220"/>
    <mergeCell ref="F221:G221"/>
    <mergeCell ref="H221:I221"/>
    <mergeCell ref="T175:T180"/>
    <mergeCell ref="C181:C187"/>
    <mergeCell ref="T181:T187"/>
    <mergeCell ref="K209:L209"/>
    <mergeCell ref="K214:L214"/>
    <mergeCell ref="M211:N213"/>
    <mergeCell ref="H215:I215"/>
    <mergeCell ref="H216:I216"/>
    <mergeCell ref="K212:L212"/>
    <mergeCell ref="F212:G212"/>
    <mergeCell ref="E208:E210"/>
    <mergeCell ref="F208:G209"/>
    <mergeCell ref="M208:N210"/>
    <mergeCell ref="K213:L213"/>
    <mergeCell ref="O213:P214"/>
    <mergeCell ref="H214:I214"/>
    <mergeCell ref="O206:P206"/>
    <mergeCell ref="H207:I207"/>
    <mergeCell ref="O210:P212"/>
    <mergeCell ref="K211:L211"/>
    <mergeCell ref="O207:P209"/>
    <mergeCell ref="K208:L208"/>
    <mergeCell ref="K210:L210"/>
    <mergeCell ref="D214:G215"/>
    <mergeCell ref="B128:B129"/>
    <mergeCell ref="S128:S195"/>
    <mergeCell ref="T128:T129"/>
    <mergeCell ref="B130:B131"/>
    <mergeCell ref="T130:T131"/>
    <mergeCell ref="B132:B144"/>
    <mergeCell ref="C188:C195"/>
    <mergeCell ref="T188:T195"/>
    <mergeCell ref="C132:C144"/>
    <mergeCell ref="C145:C152"/>
    <mergeCell ref="T153:T159"/>
    <mergeCell ref="B160:B195"/>
    <mergeCell ref="C160:C167"/>
    <mergeCell ref="T160:T167"/>
    <mergeCell ref="C168:C174"/>
    <mergeCell ref="T168:T174"/>
    <mergeCell ref="T132:T144"/>
    <mergeCell ref="B145:B152"/>
    <mergeCell ref="T145:T152"/>
    <mergeCell ref="B153:B158"/>
    <mergeCell ref="C153:C158"/>
    <mergeCell ref="C128:C129"/>
    <mergeCell ref="C130:C131"/>
    <mergeCell ref="C175:C180"/>
    <mergeCell ref="A122:T122"/>
    <mergeCell ref="A123:T123"/>
    <mergeCell ref="A124:T124"/>
    <mergeCell ref="A125:A127"/>
    <mergeCell ref="B125:B127"/>
    <mergeCell ref="C125:C127"/>
    <mergeCell ref="D125:D127"/>
    <mergeCell ref="E125:E127"/>
    <mergeCell ref="F125:F127"/>
    <mergeCell ref="G125:J125"/>
    <mergeCell ref="K125:S125"/>
    <mergeCell ref="T125:T127"/>
    <mergeCell ref="G126:G127"/>
    <mergeCell ref="H126:H127"/>
    <mergeCell ref="I126:I127"/>
    <mergeCell ref="J126:J127"/>
    <mergeCell ref="K126:L126"/>
    <mergeCell ref="M126:N126"/>
    <mergeCell ref="O126:P126"/>
    <mergeCell ref="Q126:R126"/>
    <mergeCell ref="A1:T1"/>
    <mergeCell ref="A2:T2"/>
    <mergeCell ref="A3:T3"/>
    <mergeCell ref="K4:S4"/>
    <mergeCell ref="T4:T6"/>
    <mergeCell ref="A4:A6"/>
    <mergeCell ref="C4:C6"/>
    <mergeCell ref="Q5:R5"/>
    <mergeCell ref="G5:G6"/>
    <mergeCell ref="H5:H6"/>
    <mergeCell ref="J5:J6"/>
    <mergeCell ref="T23:T36"/>
    <mergeCell ref="B36:D36"/>
    <mergeCell ref="B7:B11"/>
    <mergeCell ref="B12:B14"/>
    <mergeCell ref="B15:B19"/>
    <mergeCell ref="B20:B21"/>
    <mergeCell ref="B86:B92"/>
    <mergeCell ref="T86:T93"/>
    <mergeCell ref="B93:D93"/>
    <mergeCell ref="B76:B84"/>
    <mergeCell ref="T76:T85"/>
    <mergeCell ref="A37:A50"/>
    <mergeCell ref="B37:B44"/>
    <mergeCell ref="T37:T50"/>
    <mergeCell ref="B45:B49"/>
    <mergeCell ref="B50:D50"/>
    <mergeCell ref="S7:S110"/>
    <mergeCell ref="T7:T22"/>
    <mergeCell ref="B85:D85"/>
    <mergeCell ref="B23:B28"/>
    <mergeCell ref="B29:B35"/>
    <mergeCell ref="A51:A92"/>
    <mergeCell ref="B51:B56"/>
    <mergeCell ref="T51:T58"/>
    <mergeCell ref="B58:D58"/>
    <mergeCell ref="T59:T66"/>
    <mergeCell ref="B66:D66"/>
    <mergeCell ref="T67:T75"/>
    <mergeCell ref="A94:A105"/>
    <mergeCell ref="B94:B105"/>
    <mergeCell ref="T94:T99"/>
    <mergeCell ref="B59:B65"/>
    <mergeCell ref="B67:B74"/>
    <mergeCell ref="A23:A36"/>
    <mergeCell ref="B75:D75"/>
    <mergeCell ref="A7:A22"/>
    <mergeCell ref="O5:P5"/>
    <mergeCell ref="E4:E6"/>
    <mergeCell ref="F4:F6"/>
    <mergeCell ref="G4:J4"/>
    <mergeCell ref="D4:D6"/>
    <mergeCell ref="B4:B6"/>
    <mergeCell ref="K5:L5"/>
    <mergeCell ref="M5:N5"/>
    <mergeCell ref="I5:I6"/>
    <mergeCell ref="B22:D22"/>
    <mergeCell ref="J207:L207"/>
    <mergeCell ref="M207:N207"/>
    <mergeCell ref="F213:G213"/>
    <mergeCell ref="F207:G207"/>
    <mergeCell ref="B208:B213"/>
    <mergeCell ref="H209:I209"/>
    <mergeCell ref="H212:I212"/>
    <mergeCell ref="F210:G210"/>
    <mergeCell ref="H210:I210"/>
    <mergeCell ref="F211:G211"/>
    <mergeCell ref="H211:I211"/>
    <mergeCell ref="H208:I208"/>
  </mergeCells>
  <phoneticPr fontId="1" type="noConversion"/>
  <pageMargins left="0.7" right="0.24" top="0.31" bottom="0.4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Q107"/>
  <sheetViews>
    <sheetView tabSelected="1" topLeftCell="A73" zoomScale="115" zoomScaleNormal="115" workbookViewId="0">
      <selection activeCell="D96" sqref="D96"/>
    </sheetView>
  </sheetViews>
  <sheetFormatPr defaultRowHeight="14.25"/>
  <cols>
    <col min="1" max="1" width="3.25" style="416" customWidth="1"/>
    <col min="2" max="2" width="2.875" style="420" customWidth="1"/>
    <col min="3" max="3" width="8" style="421" customWidth="1"/>
    <col min="4" max="4" width="20.5" style="421" customWidth="1"/>
    <col min="5" max="9" width="4.25" style="420" customWidth="1"/>
    <col min="10" max="10" width="4.25" style="422" customWidth="1"/>
    <col min="11" max="11" width="4.25" style="420" customWidth="1"/>
    <col min="12" max="13" width="4.25" style="395" customWidth="1"/>
    <col min="14" max="15" width="4.25" style="420" customWidth="1"/>
    <col min="16" max="16" width="4.25" style="395" customWidth="1"/>
    <col min="17" max="18" width="4.25" style="420" customWidth="1"/>
    <col min="19" max="16384" width="9" style="383"/>
  </cols>
  <sheetData>
    <row r="1" spans="1:249" ht="12.75" customHeight="1">
      <c r="A1" s="587" t="s">
        <v>0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381"/>
    </row>
    <row r="2" spans="1:249" ht="12.75" customHeight="1">
      <c r="A2" s="588" t="s">
        <v>543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381"/>
    </row>
    <row r="3" spans="1:249" s="381" customFormat="1" ht="12.75" customHeight="1" thickBot="1">
      <c r="A3" s="390" t="s">
        <v>69</v>
      </c>
      <c r="B3" s="391"/>
      <c r="C3" s="391"/>
      <c r="D3" s="392"/>
      <c r="E3" s="391"/>
      <c r="F3" s="391"/>
      <c r="G3" s="391"/>
      <c r="H3" s="391"/>
      <c r="I3" s="393"/>
      <c r="J3" s="391"/>
      <c r="K3" s="394"/>
      <c r="L3" s="395"/>
      <c r="M3" s="598" t="s">
        <v>545</v>
      </c>
      <c r="N3" s="599"/>
      <c r="O3" s="599"/>
      <c r="P3" s="599"/>
      <c r="Q3" s="599"/>
      <c r="R3" s="599"/>
    </row>
    <row r="4" spans="1:249" s="381" customFormat="1" ht="12.75" customHeight="1">
      <c r="A4" s="600" t="s">
        <v>400</v>
      </c>
      <c r="B4" s="603" t="s">
        <v>456</v>
      </c>
      <c r="C4" s="603" t="s">
        <v>513</v>
      </c>
      <c r="D4" s="589" t="s">
        <v>3</v>
      </c>
      <c r="E4" s="592" t="s">
        <v>401</v>
      </c>
      <c r="F4" s="595" t="s">
        <v>402</v>
      </c>
      <c r="G4" s="595"/>
      <c r="H4" s="595"/>
      <c r="I4" s="595"/>
      <c r="J4" s="595" t="s">
        <v>403</v>
      </c>
      <c r="K4" s="595"/>
      <c r="L4" s="595"/>
      <c r="M4" s="595"/>
      <c r="N4" s="595"/>
      <c r="O4" s="595"/>
      <c r="P4" s="595"/>
      <c r="Q4" s="595"/>
      <c r="R4" s="606" t="s">
        <v>404</v>
      </c>
    </row>
    <row r="5" spans="1:249" s="381" customFormat="1" ht="18" customHeight="1">
      <c r="A5" s="601"/>
      <c r="B5" s="604"/>
      <c r="C5" s="604"/>
      <c r="D5" s="590"/>
      <c r="E5" s="593"/>
      <c r="F5" s="590" t="s">
        <v>448</v>
      </c>
      <c r="G5" s="590" t="s">
        <v>449</v>
      </c>
      <c r="H5" s="593" t="s">
        <v>450</v>
      </c>
      <c r="I5" s="596" t="s">
        <v>544</v>
      </c>
      <c r="J5" s="597" t="s">
        <v>406</v>
      </c>
      <c r="K5" s="597"/>
      <c r="L5" s="597" t="s">
        <v>407</v>
      </c>
      <c r="M5" s="597"/>
      <c r="N5" s="597" t="s">
        <v>408</v>
      </c>
      <c r="O5" s="597"/>
      <c r="P5" s="597" t="s">
        <v>409</v>
      </c>
      <c r="Q5" s="597"/>
      <c r="R5" s="607"/>
    </row>
    <row r="6" spans="1:249" s="381" customFormat="1" ht="18" customHeight="1">
      <c r="A6" s="601"/>
      <c r="B6" s="604"/>
      <c r="C6" s="604"/>
      <c r="D6" s="590"/>
      <c r="E6" s="593"/>
      <c r="F6" s="590"/>
      <c r="G6" s="590"/>
      <c r="H6" s="593"/>
      <c r="I6" s="593"/>
      <c r="J6" s="137" t="s">
        <v>410</v>
      </c>
      <c r="K6" s="137" t="s">
        <v>411</v>
      </c>
      <c r="L6" s="137" t="s">
        <v>412</v>
      </c>
      <c r="M6" s="137" t="s">
        <v>413</v>
      </c>
      <c r="N6" s="137" t="s">
        <v>414</v>
      </c>
      <c r="O6" s="137" t="s">
        <v>415</v>
      </c>
      <c r="P6" s="137" t="s">
        <v>416</v>
      </c>
      <c r="Q6" s="139" t="s">
        <v>417</v>
      </c>
      <c r="R6" s="607"/>
    </row>
    <row r="7" spans="1:249" s="381" customFormat="1" ht="18" customHeight="1" thickBot="1">
      <c r="A7" s="602"/>
      <c r="B7" s="605"/>
      <c r="C7" s="605"/>
      <c r="D7" s="591"/>
      <c r="E7" s="594"/>
      <c r="F7" s="591"/>
      <c r="G7" s="591"/>
      <c r="H7" s="594"/>
      <c r="I7" s="594"/>
      <c r="J7" s="396" t="s">
        <v>514</v>
      </c>
      <c r="K7" s="396" t="s">
        <v>514</v>
      </c>
      <c r="L7" s="396" t="s">
        <v>514</v>
      </c>
      <c r="M7" s="396" t="s">
        <v>514</v>
      </c>
      <c r="N7" s="396" t="s">
        <v>514</v>
      </c>
      <c r="O7" s="396" t="s">
        <v>514</v>
      </c>
      <c r="P7" s="396" t="s">
        <v>515</v>
      </c>
      <c r="Q7" s="397"/>
      <c r="R7" s="608"/>
    </row>
    <row r="8" spans="1:249" s="385" customFormat="1" ht="12.75" customHeight="1">
      <c r="A8" s="600" t="s">
        <v>418</v>
      </c>
      <c r="B8" s="439"/>
      <c r="C8" s="440" t="s">
        <v>419</v>
      </c>
      <c r="D8" s="407" t="s">
        <v>57</v>
      </c>
      <c r="E8" s="406">
        <v>2</v>
      </c>
      <c r="F8" s="406">
        <f t="shared" ref="F8:F17" si="0">E8*17</f>
        <v>34</v>
      </c>
      <c r="G8" s="406">
        <v>12</v>
      </c>
      <c r="H8" s="408">
        <f>F8-G8-I8</f>
        <v>8</v>
      </c>
      <c r="I8" s="406">
        <v>14</v>
      </c>
      <c r="J8" s="408" t="s">
        <v>58</v>
      </c>
      <c r="K8" s="408"/>
      <c r="L8" s="408" t="s">
        <v>58</v>
      </c>
      <c r="M8" s="477" t="s">
        <v>547</v>
      </c>
      <c r="N8" s="477" t="s">
        <v>546</v>
      </c>
      <c r="O8" s="408" t="s">
        <v>58</v>
      </c>
      <c r="P8" s="408"/>
      <c r="Q8" s="620" t="s">
        <v>548</v>
      </c>
      <c r="R8" s="610">
        <f>E22</f>
        <v>34</v>
      </c>
      <c r="S8" s="381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384"/>
      <c r="BR8" s="384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4"/>
      <c r="DI8" s="384"/>
      <c r="DJ8" s="384"/>
      <c r="DK8" s="384"/>
      <c r="DL8" s="384"/>
      <c r="DM8" s="384"/>
      <c r="DN8" s="384"/>
      <c r="DO8" s="384"/>
      <c r="DP8" s="384"/>
      <c r="DQ8" s="384"/>
      <c r="DR8" s="384"/>
      <c r="DS8" s="384"/>
      <c r="DT8" s="384"/>
      <c r="DU8" s="384"/>
      <c r="DV8" s="384"/>
      <c r="DW8" s="384"/>
      <c r="DX8" s="384"/>
      <c r="DY8" s="384"/>
      <c r="DZ8" s="384"/>
      <c r="EA8" s="384"/>
      <c r="EB8" s="384"/>
      <c r="EC8" s="384"/>
      <c r="ED8" s="384"/>
      <c r="EE8" s="384"/>
      <c r="EF8" s="384"/>
      <c r="EG8" s="384"/>
      <c r="EH8" s="384"/>
      <c r="EI8" s="384"/>
      <c r="EJ8" s="384"/>
      <c r="EK8" s="384"/>
      <c r="EL8" s="384"/>
      <c r="EM8" s="384"/>
      <c r="EN8" s="384"/>
      <c r="EO8" s="384"/>
      <c r="EP8" s="384"/>
      <c r="EQ8" s="384"/>
      <c r="ER8" s="384"/>
      <c r="ES8" s="384"/>
      <c r="ET8" s="384"/>
      <c r="EU8" s="384"/>
      <c r="EV8" s="384"/>
      <c r="EW8" s="384"/>
      <c r="EX8" s="384"/>
      <c r="EY8" s="384"/>
      <c r="EZ8" s="384"/>
      <c r="FA8" s="384"/>
      <c r="FB8" s="384"/>
      <c r="FC8" s="384"/>
      <c r="FD8" s="384"/>
      <c r="FE8" s="384"/>
      <c r="FF8" s="384"/>
      <c r="FG8" s="384"/>
      <c r="FH8" s="384"/>
      <c r="FI8" s="384"/>
      <c r="FJ8" s="384"/>
      <c r="FK8" s="384"/>
      <c r="FL8" s="384"/>
      <c r="FM8" s="384"/>
      <c r="FN8" s="384"/>
      <c r="FO8" s="384"/>
      <c r="FP8" s="384"/>
      <c r="FQ8" s="384"/>
      <c r="FR8" s="384"/>
      <c r="FS8" s="384"/>
      <c r="FT8" s="384"/>
      <c r="FU8" s="384"/>
      <c r="FV8" s="384"/>
      <c r="FW8" s="384"/>
      <c r="FX8" s="384"/>
      <c r="FY8" s="384"/>
      <c r="FZ8" s="384"/>
      <c r="GA8" s="384"/>
      <c r="GB8" s="384"/>
      <c r="GC8" s="384"/>
      <c r="GD8" s="384"/>
      <c r="GE8" s="384"/>
      <c r="GF8" s="384"/>
      <c r="GG8" s="384"/>
      <c r="GH8" s="384"/>
      <c r="GI8" s="384"/>
      <c r="GJ8" s="384"/>
      <c r="GK8" s="384"/>
      <c r="GL8" s="384"/>
      <c r="GM8" s="384"/>
      <c r="GN8" s="384"/>
      <c r="GO8" s="384"/>
      <c r="GP8" s="384"/>
      <c r="GQ8" s="384"/>
      <c r="GR8" s="384"/>
      <c r="GS8" s="384"/>
      <c r="GT8" s="384"/>
      <c r="GU8" s="384"/>
      <c r="GV8" s="384"/>
      <c r="GW8" s="384"/>
      <c r="GX8" s="384"/>
      <c r="GY8" s="384"/>
      <c r="GZ8" s="384"/>
      <c r="HA8" s="384"/>
      <c r="HB8" s="384"/>
      <c r="HC8" s="384"/>
      <c r="HD8" s="384"/>
      <c r="HE8" s="384"/>
      <c r="HF8" s="384"/>
      <c r="HG8" s="384"/>
      <c r="HH8" s="384"/>
      <c r="HI8" s="384"/>
      <c r="HJ8" s="384"/>
      <c r="HK8" s="384"/>
      <c r="HL8" s="384"/>
      <c r="HM8" s="384"/>
      <c r="HN8" s="384"/>
      <c r="HO8" s="384"/>
      <c r="HP8" s="384"/>
      <c r="HQ8" s="384"/>
      <c r="HR8" s="384"/>
      <c r="HS8" s="384"/>
      <c r="HT8" s="384"/>
      <c r="HU8" s="384"/>
      <c r="HV8" s="384"/>
      <c r="HW8" s="384"/>
      <c r="HX8" s="384"/>
      <c r="HY8" s="384"/>
      <c r="HZ8" s="384"/>
      <c r="IA8" s="384"/>
      <c r="IB8" s="384"/>
      <c r="IC8" s="384"/>
      <c r="ID8" s="384"/>
      <c r="IE8" s="384"/>
      <c r="IF8" s="384"/>
      <c r="IG8" s="384"/>
      <c r="IH8" s="384"/>
      <c r="II8" s="384"/>
      <c r="IJ8" s="384"/>
      <c r="IK8" s="384"/>
      <c r="IL8" s="384"/>
      <c r="IM8" s="384"/>
      <c r="IN8" s="384"/>
      <c r="IO8" s="384"/>
    </row>
    <row r="9" spans="1:249" s="385" customFormat="1" ht="12.75" customHeight="1">
      <c r="A9" s="601"/>
      <c r="B9" s="399"/>
      <c r="C9" s="400" t="s">
        <v>420</v>
      </c>
      <c r="D9" s="401" t="s">
        <v>421</v>
      </c>
      <c r="E9" s="139">
        <v>3</v>
      </c>
      <c r="F9" s="139">
        <f t="shared" si="0"/>
        <v>51</v>
      </c>
      <c r="G9" s="139">
        <v>34</v>
      </c>
      <c r="H9" s="137"/>
      <c r="I9" s="137">
        <v>17</v>
      </c>
      <c r="J9" s="467">
        <v>2</v>
      </c>
      <c r="K9" s="402"/>
      <c r="L9" s="137"/>
      <c r="M9" s="137"/>
      <c r="N9" s="137"/>
      <c r="O9" s="402"/>
      <c r="P9" s="137"/>
      <c r="Q9" s="621"/>
      <c r="R9" s="611"/>
      <c r="S9" s="381"/>
      <c r="T9" s="384"/>
      <c r="U9" s="384"/>
      <c r="V9" s="384"/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4"/>
      <c r="BB9" s="384"/>
      <c r="BC9" s="384"/>
      <c r="BD9" s="384"/>
      <c r="BE9" s="384"/>
      <c r="BF9" s="384"/>
      <c r="BG9" s="384"/>
      <c r="BH9" s="384"/>
      <c r="BI9" s="384"/>
      <c r="BJ9" s="384"/>
      <c r="BK9" s="384"/>
      <c r="BL9" s="384"/>
      <c r="BM9" s="384"/>
      <c r="BN9" s="384"/>
      <c r="BO9" s="384"/>
      <c r="BP9" s="384"/>
      <c r="BQ9" s="384"/>
      <c r="BR9" s="384"/>
      <c r="BS9" s="384"/>
      <c r="BT9" s="384"/>
      <c r="BU9" s="384"/>
      <c r="BV9" s="384"/>
      <c r="BW9" s="384"/>
      <c r="BX9" s="384"/>
      <c r="BY9" s="384"/>
      <c r="BZ9" s="384"/>
      <c r="CA9" s="384"/>
      <c r="CB9" s="384"/>
      <c r="CC9" s="384"/>
      <c r="CD9" s="384"/>
      <c r="CE9" s="384"/>
      <c r="CF9" s="384"/>
      <c r="CG9" s="384"/>
      <c r="CH9" s="384"/>
      <c r="CI9" s="384"/>
      <c r="CJ9" s="384"/>
      <c r="CK9" s="384"/>
      <c r="CL9" s="384"/>
      <c r="CM9" s="384"/>
      <c r="CN9" s="384"/>
      <c r="CO9" s="384"/>
      <c r="CP9" s="384"/>
      <c r="CQ9" s="384"/>
      <c r="CR9" s="384"/>
      <c r="CS9" s="384"/>
      <c r="CT9" s="384"/>
      <c r="CU9" s="384"/>
      <c r="CV9" s="384"/>
      <c r="CW9" s="384"/>
      <c r="CX9" s="384"/>
      <c r="CY9" s="384"/>
      <c r="CZ9" s="384"/>
      <c r="DA9" s="384"/>
      <c r="DB9" s="384"/>
      <c r="DC9" s="384"/>
      <c r="DD9" s="384"/>
      <c r="DE9" s="384"/>
      <c r="DF9" s="384"/>
      <c r="DG9" s="384"/>
      <c r="DH9" s="384"/>
      <c r="DI9" s="384"/>
      <c r="DJ9" s="384"/>
      <c r="DK9" s="384"/>
      <c r="DL9" s="384"/>
      <c r="DM9" s="384"/>
      <c r="DN9" s="384"/>
      <c r="DO9" s="384"/>
      <c r="DP9" s="384"/>
      <c r="DQ9" s="384"/>
      <c r="DR9" s="384"/>
      <c r="DS9" s="384"/>
      <c r="DT9" s="384"/>
      <c r="DU9" s="384"/>
      <c r="DV9" s="384"/>
      <c r="DW9" s="384"/>
      <c r="DX9" s="384"/>
      <c r="DY9" s="384"/>
      <c r="DZ9" s="384"/>
      <c r="EA9" s="384"/>
      <c r="EB9" s="384"/>
      <c r="EC9" s="384"/>
      <c r="ED9" s="384"/>
      <c r="EE9" s="384"/>
      <c r="EF9" s="384"/>
      <c r="EG9" s="384"/>
      <c r="EH9" s="384"/>
      <c r="EI9" s="384"/>
      <c r="EJ9" s="384"/>
      <c r="EK9" s="384"/>
      <c r="EL9" s="384"/>
      <c r="EM9" s="384"/>
      <c r="EN9" s="384"/>
      <c r="EO9" s="384"/>
      <c r="EP9" s="384"/>
      <c r="EQ9" s="384"/>
      <c r="ER9" s="384"/>
      <c r="ES9" s="384"/>
      <c r="ET9" s="384"/>
      <c r="EU9" s="384"/>
      <c r="EV9" s="384"/>
      <c r="EW9" s="384"/>
      <c r="EX9" s="384"/>
      <c r="EY9" s="384"/>
      <c r="EZ9" s="384"/>
      <c r="FA9" s="384"/>
      <c r="FB9" s="384"/>
      <c r="FC9" s="384"/>
      <c r="FD9" s="384"/>
      <c r="FE9" s="384"/>
      <c r="FF9" s="384"/>
      <c r="FG9" s="384"/>
      <c r="FH9" s="384"/>
      <c r="FI9" s="384"/>
      <c r="FJ9" s="384"/>
      <c r="FK9" s="384"/>
      <c r="FL9" s="384"/>
      <c r="FM9" s="384"/>
      <c r="FN9" s="384"/>
      <c r="FO9" s="384"/>
      <c r="FP9" s="384"/>
      <c r="FQ9" s="384"/>
      <c r="FR9" s="384"/>
      <c r="FS9" s="384"/>
      <c r="FT9" s="384"/>
      <c r="FU9" s="384"/>
      <c r="FV9" s="384"/>
      <c r="FW9" s="384"/>
      <c r="FX9" s="384"/>
      <c r="FY9" s="384"/>
      <c r="FZ9" s="384"/>
      <c r="GA9" s="384"/>
      <c r="GB9" s="384"/>
      <c r="GC9" s="384"/>
      <c r="GD9" s="384"/>
      <c r="GE9" s="384"/>
      <c r="GF9" s="384"/>
      <c r="GG9" s="384"/>
      <c r="GH9" s="384"/>
      <c r="GI9" s="384"/>
      <c r="GJ9" s="384"/>
      <c r="GK9" s="384"/>
      <c r="GL9" s="384"/>
      <c r="GM9" s="384"/>
      <c r="GN9" s="384"/>
      <c r="GO9" s="384"/>
      <c r="GP9" s="384"/>
      <c r="GQ9" s="384"/>
      <c r="GR9" s="384"/>
      <c r="GS9" s="384"/>
      <c r="GT9" s="384"/>
      <c r="GU9" s="384"/>
      <c r="GV9" s="384"/>
      <c r="GW9" s="384"/>
      <c r="GX9" s="384"/>
      <c r="GY9" s="384"/>
      <c r="GZ9" s="384"/>
      <c r="HA9" s="384"/>
      <c r="HB9" s="384"/>
      <c r="HC9" s="384"/>
      <c r="HD9" s="384"/>
      <c r="HE9" s="384"/>
      <c r="HF9" s="384"/>
      <c r="HG9" s="384"/>
      <c r="HH9" s="384"/>
      <c r="HI9" s="384"/>
      <c r="HJ9" s="384"/>
      <c r="HK9" s="384"/>
      <c r="HL9" s="384"/>
      <c r="HM9" s="384"/>
      <c r="HN9" s="384"/>
      <c r="HO9" s="384"/>
      <c r="HP9" s="384"/>
      <c r="HQ9" s="384"/>
      <c r="HR9" s="384"/>
      <c r="HS9" s="384"/>
      <c r="HT9" s="384"/>
      <c r="HU9" s="384"/>
      <c r="HV9" s="384"/>
      <c r="HW9" s="384"/>
      <c r="HX9" s="384"/>
      <c r="HY9" s="384"/>
      <c r="HZ9" s="384"/>
      <c r="IA9" s="384"/>
      <c r="IB9" s="384"/>
      <c r="IC9" s="384"/>
      <c r="ID9" s="384"/>
      <c r="IE9" s="384"/>
      <c r="IF9" s="384"/>
      <c r="IG9" s="384"/>
      <c r="IH9" s="384"/>
      <c r="II9" s="384"/>
      <c r="IJ9" s="384"/>
      <c r="IK9" s="384"/>
      <c r="IL9" s="384"/>
      <c r="IM9" s="384"/>
      <c r="IN9" s="384"/>
      <c r="IO9" s="384"/>
    </row>
    <row r="10" spans="1:249" s="385" customFormat="1" ht="12.75" customHeight="1">
      <c r="A10" s="601"/>
      <c r="B10" s="399"/>
      <c r="C10" s="400" t="s">
        <v>457</v>
      </c>
      <c r="D10" s="401" t="s">
        <v>422</v>
      </c>
      <c r="E10" s="139">
        <v>2</v>
      </c>
      <c r="F10" s="139">
        <f t="shared" si="0"/>
        <v>34</v>
      </c>
      <c r="G10" s="139">
        <v>24</v>
      </c>
      <c r="H10" s="137"/>
      <c r="I10" s="137">
        <v>10</v>
      </c>
      <c r="J10" s="137">
        <v>1.5</v>
      </c>
      <c r="K10" s="137"/>
      <c r="L10" s="137"/>
      <c r="M10" s="137"/>
      <c r="N10" s="137"/>
      <c r="O10" s="402"/>
      <c r="P10" s="137"/>
      <c r="Q10" s="621"/>
      <c r="R10" s="611"/>
      <c r="S10" s="381"/>
      <c r="T10" s="384"/>
      <c r="U10" s="384"/>
      <c r="V10" s="384"/>
      <c r="W10" s="384"/>
      <c r="X10" s="384"/>
      <c r="Y10" s="384"/>
      <c r="Z10" s="384"/>
      <c r="AA10" s="384"/>
      <c r="AB10" s="384"/>
      <c r="AC10" s="384"/>
      <c r="AD10" s="384"/>
      <c r="AE10" s="384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  <c r="AT10" s="384"/>
      <c r="AU10" s="384"/>
      <c r="AV10" s="384"/>
      <c r="AW10" s="384"/>
      <c r="AX10" s="384"/>
      <c r="AY10" s="384"/>
      <c r="AZ10" s="384"/>
      <c r="BA10" s="384"/>
      <c r="BB10" s="384"/>
      <c r="BC10" s="384"/>
      <c r="BD10" s="384"/>
      <c r="BE10" s="384"/>
      <c r="BF10" s="384"/>
      <c r="BG10" s="384"/>
      <c r="BH10" s="384"/>
      <c r="BI10" s="384"/>
      <c r="BJ10" s="384"/>
      <c r="BK10" s="384"/>
      <c r="BL10" s="384"/>
      <c r="BM10" s="384"/>
      <c r="BN10" s="384"/>
      <c r="BO10" s="384"/>
      <c r="BP10" s="384"/>
      <c r="BQ10" s="384"/>
      <c r="BR10" s="384"/>
      <c r="BS10" s="384"/>
      <c r="BT10" s="384"/>
      <c r="BU10" s="384"/>
      <c r="BV10" s="384"/>
      <c r="BW10" s="384"/>
      <c r="BX10" s="384"/>
      <c r="BY10" s="384"/>
      <c r="BZ10" s="384"/>
      <c r="CA10" s="384"/>
      <c r="CB10" s="384"/>
      <c r="CC10" s="384"/>
      <c r="CD10" s="384"/>
      <c r="CE10" s="384"/>
      <c r="CF10" s="384"/>
      <c r="CG10" s="384"/>
      <c r="CH10" s="384"/>
      <c r="CI10" s="384"/>
      <c r="CJ10" s="384"/>
      <c r="CK10" s="384"/>
      <c r="CL10" s="384"/>
      <c r="CM10" s="384"/>
      <c r="CN10" s="384"/>
      <c r="CO10" s="384"/>
      <c r="CP10" s="384"/>
      <c r="CQ10" s="384"/>
      <c r="CR10" s="384"/>
      <c r="CS10" s="384"/>
      <c r="CT10" s="384"/>
      <c r="CU10" s="384"/>
      <c r="CV10" s="384"/>
      <c r="CW10" s="384"/>
      <c r="CX10" s="384"/>
      <c r="CY10" s="384"/>
      <c r="CZ10" s="384"/>
      <c r="DA10" s="384"/>
      <c r="DB10" s="384"/>
      <c r="DC10" s="384"/>
      <c r="DD10" s="384"/>
      <c r="DE10" s="384"/>
      <c r="DF10" s="384"/>
      <c r="DG10" s="384"/>
      <c r="DH10" s="384"/>
      <c r="DI10" s="384"/>
      <c r="DJ10" s="384"/>
      <c r="DK10" s="384"/>
      <c r="DL10" s="384"/>
      <c r="DM10" s="384"/>
      <c r="DN10" s="384"/>
      <c r="DO10" s="384"/>
      <c r="DP10" s="384"/>
      <c r="DQ10" s="384"/>
      <c r="DR10" s="384"/>
      <c r="DS10" s="384"/>
      <c r="DT10" s="384"/>
      <c r="DU10" s="384"/>
      <c r="DV10" s="384"/>
      <c r="DW10" s="384"/>
      <c r="DX10" s="384"/>
      <c r="DY10" s="384"/>
      <c r="DZ10" s="384"/>
      <c r="EA10" s="384"/>
      <c r="EB10" s="384"/>
      <c r="EC10" s="384"/>
      <c r="ED10" s="384"/>
      <c r="EE10" s="384"/>
      <c r="EF10" s="384"/>
      <c r="EG10" s="384"/>
      <c r="EH10" s="384"/>
      <c r="EI10" s="384"/>
      <c r="EJ10" s="384"/>
      <c r="EK10" s="384"/>
      <c r="EL10" s="384"/>
      <c r="EM10" s="384"/>
      <c r="EN10" s="384"/>
      <c r="EO10" s="384"/>
      <c r="EP10" s="384"/>
      <c r="EQ10" s="384"/>
      <c r="ER10" s="384"/>
      <c r="ES10" s="384"/>
      <c r="ET10" s="384"/>
      <c r="EU10" s="384"/>
      <c r="EV10" s="384"/>
      <c r="EW10" s="384"/>
      <c r="EX10" s="384"/>
      <c r="EY10" s="384"/>
      <c r="EZ10" s="384"/>
      <c r="FA10" s="384"/>
      <c r="FB10" s="384"/>
      <c r="FC10" s="384"/>
      <c r="FD10" s="384"/>
      <c r="FE10" s="384"/>
      <c r="FF10" s="384"/>
      <c r="FG10" s="384"/>
      <c r="FH10" s="384"/>
      <c r="FI10" s="384"/>
      <c r="FJ10" s="384"/>
      <c r="FK10" s="384"/>
      <c r="FL10" s="384"/>
      <c r="FM10" s="384"/>
      <c r="FN10" s="384"/>
      <c r="FO10" s="384"/>
      <c r="FP10" s="384"/>
      <c r="FQ10" s="384"/>
      <c r="FR10" s="384"/>
      <c r="FS10" s="384"/>
      <c r="FT10" s="384"/>
      <c r="FU10" s="384"/>
      <c r="FV10" s="384"/>
      <c r="FW10" s="384"/>
      <c r="FX10" s="384"/>
      <c r="FY10" s="384"/>
      <c r="FZ10" s="384"/>
      <c r="GA10" s="384"/>
      <c r="GB10" s="384"/>
      <c r="GC10" s="384"/>
      <c r="GD10" s="384"/>
      <c r="GE10" s="384"/>
      <c r="GF10" s="384"/>
      <c r="GG10" s="384"/>
      <c r="GH10" s="384"/>
      <c r="GI10" s="384"/>
      <c r="GJ10" s="384"/>
      <c r="GK10" s="384"/>
      <c r="GL10" s="384"/>
      <c r="GM10" s="384"/>
      <c r="GN10" s="384"/>
      <c r="GO10" s="384"/>
      <c r="GP10" s="384"/>
      <c r="GQ10" s="384"/>
      <c r="GR10" s="384"/>
      <c r="GS10" s="384"/>
      <c r="GT10" s="384"/>
      <c r="GU10" s="384"/>
      <c r="GV10" s="384"/>
      <c r="GW10" s="384"/>
      <c r="GX10" s="384"/>
      <c r="GY10" s="384"/>
      <c r="GZ10" s="384"/>
      <c r="HA10" s="384"/>
      <c r="HB10" s="384"/>
      <c r="HC10" s="384"/>
      <c r="HD10" s="384"/>
      <c r="HE10" s="384"/>
      <c r="HF10" s="384"/>
      <c r="HG10" s="384"/>
      <c r="HH10" s="384"/>
      <c r="HI10" s="384"/>
      <c r="HJ10" s="384"/>
      <c r="HK10" s="384"/>
      <c r="HL10" s="384"/>
      <c r="HM10" s="384"/>
      <c r="HN10" s="384"/>
      <c r="HO10" s="384"/>
      <c r="HP10" s="384"/>
      <c r="HQ10" s="384"/>
      <c r="HR10" s="384"/>
      <c r="HS10" s="384"/>
      <c r="HT10" s="384"/>
      <c r="HU10" s="384"/>
      <c r="HV10" s="384"/>
      <c r="HW10" s="384"/>
      <c r="HX10" s="384"/>
      <c r="HY10" s="384"/>
      <c r="HZ10" s="384"/>
      <c r="IA10" s="384"/>
      <c r="IB10" s="384"/>
      <c r="IC10" s="384"/>
      <c r="ID10" s="384"/>
      <c r="IE10" s="384"/>
      <c r="IF10" s="384"/>
      <c r="IG10" s="384"/>
      <c r="IH10" s="384"/>
      <c r="II10" s="384"/>
      <c r="IJ10" s="384"/>
      <c r="IK10" s="384"/>
      <c r="IL10" s="384"/>
      <c r="IM10" s="384"/>
      <c r="IN10" s="384"/>
      <c r="IO10" s="384"/>
    </row>
    <row r="11" spans="1:249" s="385" customFormat="1" ht="12.75" customHeight="1">
      <c r="A11" s="601"/>
      <c r="B11" s="139" t="s">
        <v>10</v>
      </c>
      <c r="C11" s="400" t="s">
        <v>423</v>
      </c>
      <c r="D11" s="401" t="s">
        <v>424</v>
      </c>
      <c r="E11" s="139">
        <v>3</v>
      </c>
      <c r="F11" s="139">
        <f t="shared" si="0"/>
        <v>51</v>
      </c>
      <c r="G11" s="139">
        <v>34</v>
      </c>
      <c r="H11" s="137"/>
      <c r="I11" s="137">
        <v>17</v>
      </c>
      <c r="J11" s="137"/>
      <c r="K11" s="144"/>
      <c r="L11" s="137">
        <v>2</v>
      </c>
      <c r="M11" s="402"/>
      <c r="N11" s="137"/>
      <c r="O11" s="402"/>
      <c r="P11" s="137"/>
      <c r="Q11" s="621"/>
      <c r="R11" s="611"/>
      <c r="S11" s="381"/>
      <c r="T11" s="384"/>
      <c r="U11" s="384"/>
      <c r="V11" s="384"/>
      <c r="W11" s="384"/>
      <c r="X11" s="384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384"/>
      <c r="CZ11" s="384"/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N11" s="384"/>
      <c r="DO11" s="384"/>
      <c r="DP11" s="384"/>
      <c r="DQ11" s="384"/>
      <c r="DR11" s="384"/>
      <c r="DS11" s="384"/>
      <c r="DT11" s="384"/>
      <c r="DU11" s="384"/>
      <c r="DV11" s="384"/>
      <c r="DW11" s="384"/>
      <c r="DX11" s="384"/>
      <c r="DY11" s="384"/>
      <c r="DZ11" s="384"/>
      <c r="EA11" s="384"/>
      <c r="EB11" s="384"/>
      <c r="EC11" s="384"/>
      <c r="ED11" s="384"/>
      <c r="EE11" s="384"/>
      <c r="EF11" s="384"/>
      <c r="EG11" s="384"/>
      <c r="EH11" s="384"/>
      <c r="EI11" s="384"/>
      <c r="EJ11" s="384"/>
      <c r="EK11" s="384"/>
      <c r="EL11" s="384"/>
      <c r="EM11" s="384"/>
      <c r="EN11" s="384"/>
      <c r="EO11" s="384"/>
      <c r="EP11" s="384"/>
      <c r="EQ11" s="384"/>
      <c r="ER11" s="384"/>
      <c r="ES11" s="384"/>
      <c r="ET11" s="384"/>
      <c r="EU11" s="384"/>
      <c r="EV11" s="384"/>
      <c r="EW11" s="384"/>
      <c r="EX11" s="384"/>
      <c r="EY11" s="384"/>
      <c r="EZ11" s="384"/>
      <c r="FA11" s="384"/>
      <c r="FB11" s="384"/>
      <c r="FC11" s="384"/>
      <c r="FD11" s="384"/>
      <c r="FE11" s="384"/>
      <c r="FF11" s="384"/>
      <c r="FG11" s="384"/>
      <c r="FH11" s="384"/>
      <c r="FI11" s="384"/>
      <c r="FJ11" s="384"/>
      <c r="FK11" s="384"/>
      <c r="FL11" s="384"/>
      <c r="FM11" s="384"/>
      <c r="FN11" s="384"/>
      <c r="FO11" s="384"/>
      <c r="FP11" s="384"/>
      <c r="FQ11" s="384"/>
      <c r="FR11" s="384"/>
      <c r="FS11" s="384"/>
      <c r="FT11" s="384"/>
      <c r="FU11" s="384"/>
      <c r="FV11" s="384"/>
      <c r="FW11" s="384"/>
      <c r="FX11" s="384"/>
      <c r="FY11" s="384"/>
      <c r="FZ11" s="384"/>
      <c r="GA11" s="384"/>
      <c r="GB11" s="384"/>
      <c r="GC11" s="384"/>
      <c r="GD11" s="384"/>
      <c r="GE11" s="384"/>
      <c r="GF11" s="384"/>
      <c r="GG11" s="384"/>
      <c r="GH11" s="384"/>
      <c r="GI11" s="384"/>
      <c r="GJ11" s="384"/>
      <c r="GK11" s="384"/>
      <c r="GL11" s="384"/>
      <c r="GM11" s="384"/>
      <c r="GN11" s="384"/>
      <c r="GO11" s="384"/>
      <c r="GP11" s="384"/>
      <c r="GQ11" s="384"/>
      <c r="GR11" s="384"/>
      <c r="GS11" s="384"/>
      <c r="GT11" s="384"/>
      <c r="GU11" s="384"/>
      <c r="GV11" s="384"/>
      <c r="GW11" s="384"/>
      <c r="GX11" s="384"/>
      <c r="GY11" s="384"/>
      <c r="GZ11" s="384"/>
      <c r="HA11" s="384"/>
      <c r="HB11" s="384"/>
      <c r="HC11" s="384"/>
      <c r="HD11" s="384"/>
      <c r="HE11" s="384"/>
      <c r="HF11" s="384"/>
      <c r="HG11" s="384"/>
      <c r="HH11" s="384"/>
      <c r="HI11" s="384"/>
      <c r="HJ11" s="384"/>
      <c r="HK11" s="384"/>
      <c r="HL11" s="384"/>
      <c r="HM11" s="384"/>
      <c r="HN11" s="384"/>
      <c r="HO11" s="384"/>
      <c r="HP11" s="384"/>
      <c r="HQ11" s="384"/>
      <c r="HR11" s="384"/>
      <c r="HS11" s="384"/>
      <c r="HT11" s="384"/>
      <c r="HU11" s="384"/>
      <c r="HV11" s="384"/>
      <c r="HW11" s="384"/>
      <c r="HX11" s="384"/>
      <c r="HY11" s="384"/>
      <c r="HZ11" s="384"/>
      <c r="IA11" s="384"/>
      <c r="IB11" s="384"/>
      <c r="IC11" s="384"/>
      <c r="ID11" s="384"/>
      <c r="IE11" s="384"/>
      <c r="IF11" s="384"/>
      <c r="IG11" s="384"/>
      <c r="IH11" s="384"/>
      <c r="II11" s="384"/>
      <c r="IJ11" s="384"/>
      <c r="IK11" s="384"/>
      <c r="IL11" s="384"/>
      <c r="IM11" s="384"/>
      <c r="IN11" s="384"/>
      <c r="IO11" s="384"/>
    </row>
    <row r="12" spans="1:249" s="385" customFormat="1" ht="24" customHeight="1">
      <c r="A12" s="601"/>
      <c r="B12" s="139" t="s">
        <v>10</v>
      </c>
      <c r="C12" s="400" t="s">
        <v>425</v>
      </c>
      <c r="D12" s="400" t="s">
        <v>426</v>
      </c>
      <c r="E12" s="139">
        <v>6</v>
      </c>
      <c r="F12" s="139">
        <f t="shared" si="0"/>
        <v>102</v>
      </c>
      <c r="G12" s="139">
        <v>60</v>
      </c>
      <c r="H12" s="137"/>
      <c r="I12" s="137">
        <v>42</v>
      </c>
      <c r="J12" s="137"/>
      <c r="K12" s="402"/>
      <c r="L12" s="137"/>
      <c r="M12" s="137">
        <v>3.5</v>
      </c>
      <c r="N12" s="402"/>
      <c r="O12" s="402"/>
      <c r="P12" s="137"/>
      <c r="Q12" s="621"/>
      <c r="R12" s="611"/>
      <c r="S12" s="381"/>
      <c r="T12" s="384"/>
      <c r="U12" s="384"/>
      <c r="V12" s="384"/>
      <c r="W12" s="384"/>
      <c r="X12" s="384"/>
      <c r="Y12" s="384"/>
      <c r="Z12" s="384"/>
      <c r="AA12" s="384"/>
      <c r="AB12" s="384"/>
      <c r="AC12" s="384"/>
      <c r="AD12" s="384"/>
      <c r="AE12" s="384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4"/>
      <c r="AV12" s="384"/>
      <c r="AW12" s="384"/>
      <c r="AX12" s="384"/>
      <c r="AY12" s="384"/>
      <c r="AZ12" s="384"/>
      <c r="BA12" s="384"/>
      <c r="BB12" s="384"/>
      <c r="BC12" s="384"/>
      <c r="BD12" s="384"/>
      <c r="BE12" s="384"/>
      <c r="BF12" s="384"/>
      <c r="BG12" s="384"/>
      <c r="BH12" s="384"/>
      <c r="BI12" s="384"/>
      <c r="BJ12" s="384"/>
      <c r="BK12" s="384"/>
      <c r="BL12" s="384"/>
      <c r="BM12" s="384"/>
      <c r="BN12" s="384"/>
      <c r="BO12" s="384"/>
      <c r="BP12" s="384"/>
      <c r="BQ12" s="384"/>
      <c r="BR12" s="384"/>
      <c r="BS12" s="384"/>
      <c r="BT12" s="384"/>
      <c r="BU12" s="384"/>
      <c r="BV12" s="384"/>
      <c r="BW12" s="384"/>
      <c r="BX12" s="384"/>
      <c r="BY12" s="384"/>
      <c r="BZ12" s="384"/>
      <c r="CA12" s="384"/>
      <c r="CB12" s="384"/>
      <c r="CC12" s="384"/>
      <c r="CD12" s="384"/>
      <c r="CE12" s="384"/>
      <c r="CF12" s="384"/>
      <c r="CG12" s="384"/>
      <c r="CH12" s="384"/>
      <c r="CI12" s="384"/>
      <c r="CJ12" s="384"/>
      <c r="CK12" s="384"/>
      <c r="CL12" s="384"/>
      <c r="CM12" s="384"/>
      <c r="CN12" s="384"/>
      <c r="CO12" s="384"/>
      <c r="CP12" s="384"/>
      <c r="CQ12" s="384"/>
      <c r="CR12" s="384"/>
      <c r="CS12" s="384"/>
      <c r="CT12" s="384"/>
      <c r="CU12" s="384"/>
      <c r="CV12" s="384"/>
      <c r="CW12" s="384"/>
      <c r="CX12" s="384"/>
      <c r="CY12" s="384"/>
      <c r="CZ12" s="384"/>
      <c r="DA12" s="384"/>
      <c r="DB12" s="384"/>
      <c r="DC12" s="384"/>
      <c r="DD12" s="384"/>
      <c r="DE12" s="384"/>
      <c r="DF12" s="384"/>
      <c r="DG12" s="384"/>
      <c r="DH12" s="384"/>
      <c r="DI12" s="384"/>
      <c r="DJ12" s="384"/>
      <c r="DK12" s="384"/>
      <c r="DL12" s="384"/>
      <c r="DM12" s="384"/>
      <c r="DN12" s="384"/>
      <c r="DO12" s="384"/>
      <c r="DP12" s="384"/>
      <c r="DQ12" s="384"/>
      <c r="DR12" s="384"/>
      <c r="DS12" s="384"/>
      <c r="DT12" s="384"/>
      <c r="DU12" s="384"/>
      <c r="DV12" s="384"/>
      <c r="DW12" s="384"/>
      <c r="DX12" s="384"/>
      <c r="DY12" s="384"/>
      <c r="DZ12" s="384"/>
      <c r="EA12" s="384"/>
      <c r="EB12" s="384"/>
      <c r="EC12" s="384"/>
      <c r="ED12" s="384"/>
      <c r="EE12" s="384"/>
      <c r="EF12" s="384"/>
      <c r="EG12" s="384"/>
      <c r="EH12" s="384"/>
      <c r="EI12" s="384"/>
      <c r="EJ12" s="384"/>
      <c r="EK12" s="384"/>
      <c r="EL12" s="384"/>
      <c r="EM12" s="384"/>
      <c r="EN12" s="384"/>
      <c r="EO12" s="384"/>
      <c r="EP12" s="384"/>
      <c r="EQ12" s="384"/>
      <c r="ER12" s="384"/>
      <c r="ES12" s="384"/>
      <c r="ET12" s="384"/>
      <c r="EU12" s="384"/>
      <c r="EV12" s="384"/>
      <c r="EW12" s="384"/>
      <c r="EX12" s="384"/>
      <c r="EY12" s="384"/>
      <c r="EZ12" s="384"/>
      <c r="FA12" s="384"/>
      <c r="FB12" s="384"/>
      <c r="FC12" s="384"/>
      <c r="FD12" s="384"/>
      <c r="FE12" s="384"/>
      <c r="FF12" s="384"/>
      <c r="FG12" s="384"/>
      <c r="FH12" s="384"/>
      <c r="FI12" s="384"/>
      <c r="FJ12" s="384"/>
      <c r="FK12" s="384"/>
      <c r="FL12" s="384"/>
      <c r="FM12" s="384"/>
      <c r="FN12" s="384"/>
      <c r="FO12" s="384"/>
      <c r="FP12" s="384"/>
      <c r="FQ12" s="384"/>
      <c r="FR12" s="384"/>
      <c r="FS12" s="384"/>
      <c r="FT12" s="384"/>
      <c r="FU12" s="384"/>
      <c r="FV12" s="384"/>
      <c r="FW12" s="384"/>
      <c r="FX12" s="384"/>
      <c r="FY12" s="384"/>
      <c r="FZ12" s="384"/>
      <c r="GA12" s="384"/>
      <c r="GB12" s="384"/>
      <c r="GC12" s="384"/>
      <c r="GD12" s="384"/>
      <c r="GE12" s="384"/>
      <c r="GF12" s="384"/>
      <c r="GG12" s="384"/>
      <c r="GH12" s="384"/>
      <c r="GI12" s="384"/>
      <c r="GJ12" s="384"/>
      <c r="GK12" s="384"/>
      <c r="GL12" s="384"/>
      <c r="GM12" s="384"/>
      <c r="GN12" s="384"/>
      <c r="GO12" s="384"/>
      <c r="GP12" s="384"/>
      <c r="GQ12" s="384"/>
      <c r="GR12" s="384"/>
      <c r="GS12" s="384"/>
      <c r="GT12" s="384"/>
      <c r="GU12" s="384"/>
      <c r="GV12" s="384"/>
      <c r="GW12" s="384"/>
      <c r="GX12" s="384"/>
      <c r="GY12" s="384"/>
      <c r="GZ12" s="384"/>
      <c r="HA12" s="384"/>
      <c r="HB12" s="384"/>
      <c r="HC12" s="384"/>
      <c r="HD12" s="384"/>
      <c r="HE12" s="384"/>
      <c r="HF12" s="384"/>
      <c r="HG12" s="384"/>
      <c r="HH12" s="384"/>
      <c r="HI12" s="384"/>
      <c r="HJ12" s="384"/>
      <c r="HK12" s="384"/>
      <c r="HL12" s="384"/>
      <c r="HM12" s="384"/>
      <c r="HN12" s="384"/>
      <c r="HO12" s="384"/>
      <c r="HP12" s="384"/>
      <c r="HQ12" s="384"/>
      <c r="HR12" s="384"/>
      <c r="HS12" s="384"/>
      <c r="HT12" s="384"/>
      <c r="HU12" s="384"/>
      <c r="HV12" s="384"/>
      <c r="HW12" s="384"/>
      <c r="HX12" s="384"/>
      <c r="HY12" s="384"/>
      <c r="HZ12" s="384"/>
      <c r="IA12" s="384"/>
      <c r="IB12" s="384"/>
      <c r="IC12" s="384"/>
      <c r="ID12" s="384"/>
      <c r="IE12" s="384"/>
      <c r="IF12" s="384"/>
      <c r="IG12" s="384"/>
      <c r="IH12" s="384"/>
      <c r="II12" s="384"/>
      <c r="IJ12" s="384"/>
      <c r="IK12" s="384"/>
      <c r="IL12" s="384"/>
      <c r="IM12" s="384"/>
      <c r="IN12" s="384"/>
      <c r="IO12" s="384"/>
    </row>
    <row r="13" spans="1:249" s="385" customFormat="1" ht="15.6" customHeight="1">
      <c r="A13" s="601"/>
      <c r="B13" s="403"/>
      <c r="C13" s="400" t="s">
        <v>458</v>
      </c>
      <c r="D13" s="400" t="s">
        <v>427</v>
      </c>
      <c r="E13" s="137">
        <v>2</v>
      </c>
      <c r="F13" s="139">
        <f t="shared" si="0"/>
        <v>34</v>
      </c>
      <c r="G13" s="137">
        <v>22</v>
      </c>
      <c r="H13" s="137">
        <v>10</v>
      </c>
      <c r="I13" s="137">
        <v>2</v>
      </c>
      <c r="J13" s="137">
        <v>2</v>
      </c>
      <c r="K13" s="137"/>
      <c r="L13" s="137"/>
      <c r="M13" s="137"/>
      <c r="N13" s="137"/>
      <c r="O13" s="137"/>
      <c r="P13" s="137"/>
      <c r="Q13" s="621"/>
      <c r="R13" s="611"/>
      <c r="S13" s="381"/>
      <c r="T13" s="384"/>
      <c r="U13" s="384"/>
      <c r="V13" s="384"/>
      <c r="W13" s="384"/>
      <c r="X13" s="384"/>
      <c r="Y13" s="384"/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N13" s="384"/>
      <c r="DO13" s="384"/>
      <c r="DP13" s="384"/>
      <c r="DQ13" s="384"/>
      <c r="DR13" s="384"/>
      <c r="DS13" s="384"/>
      <c r="DT13" s="384"/>
      <c r="DU13" s="384"/>
      <c r="DV13" s="384"/>
      <c r="DW13" s="384"/>
      <c r="DX13" s="384"/>
      <c r="DY13" s="384"/>
      <c r="DZ13" s="384"/>
      <c r="EA13" s="384"/>
      <c r="EB13" s="384"/>
      <c r="EC13" s="384"/>
      <c r="ED13" s="384"/>
      <c r="EE13" s="384"/>
      <c r="EF13" s="384"/>
      <c r="EG13" s="384"/>
      <c r="EH13" s="384"/>
      <c r="EI13" s="384"/>
      <c r="EJ13" s="384"/>
      <c r="EK13" s="384"/>
      <c r="EL13" s="384"/>
      <c r="EM13" s="384"/>
      <c r="EN13" s="384"/>
      <c r="EO13" s="384"/>
      <c r="EP13" s="384"/>
      <c r="EQ13" s="384"/>
      <c r="ER13" s="384"/>
      <c r="ES13" s="384"/>
      <c r="ET13" s="384"/>
      <c r="EU13" s="384"/>
      <c r="EV13" s="384"/>
      <c r="EW13" s="384"/>
      <c r="EX13" s="384"/>
      <c r="EY13" s="384"/>
      <c r="EZ13" s="384"/>
      <c r="FA13" s="384"/>
      <c r="FB13" s="384"/>
      <c r="FC13" s="384"/>
      <c r="FD13" s="384"/>
      <c r="FE13" s="384"/>
      <c r="FF13" s="384"/>
      <c r="FG13" s="384"/>
      <c r="FH13" s="384"/>
      <c r="FI13" s="384"/>
      <c r="FJ13" s="384"/>
      <c r="FK13" s="384"/>
      <c r="FL13" s="384"/>
      <c r="FM13" s="384"/>
      <c r="FN13" s="384"/>
      <c r="FO13" s="384"/>
      <c r="FP13" s="384"/>
      <c r="FQ13" s="384"/>
      <c r="FR13" s="384"/>
      <c r="FS13" s="384"/>
      <c r="FT13" s="384"/>
      <c r="FU13" s="384"/>
      <c r="FV13" s="384"/>
      <c r="FW13" s="384"/>
      <c r="FX13" s="384"/>
      <c r="FY13" s="384"/>
      <c r="FZ13" s="384"/>
      <c r="GA13" s="384"/>
      <c r="GB13" s="384"/>
      <c r="GC13" s="384"/>
      <c r="GD13" s="384"/>
      <c r="GE13" s="384"/>
      <c r="GF13" s="384"/>
      <c r="GG13" s="384"/>
      <c r="GH13" s="384"/>
      <c r="GI13" s="384"/>
      <c r="GJ13" s="384"/>
      <c r="GK13" s="384"/>
      <c r="GL13" s="384"/>
      <c r="GM13" s="384"/>
      <c r="GN13" s="384"/>
      <c r="GO13" s="384"/>
      <c r="GP13" s="384"/>
      <c r="GQ13" s="384"/>
      <c r="GR13" s="384"/>
      <c r="GS13" s="384"/>
      <c r="GT13" s="384"/>
      <c r="GU13" s="384"/>
      <c r="GV13" s="384"/>
      <c r="GW13" s="384"/>
      <c r="GX13" s="384"/>
      <c r="GY13" s="384"/>
      <c r="GZ13" s="384"/>
      <c r="HA13" s="384"/>
      <c r="HB13" s="384"/>
      <c r="HC13" s="384"/>
      <c r="HD13" s="384"/>
      <c r="HE13" s="384"/>
      <c r="HF13" s="384"/>
      <c r="HG13" s="384"/>
      <c r="HH13" s="384"/>
      <c r="HI13" s="384"/>
      <c r="HJ13" s="384"/>
      <c r="HK13" s="384"/>
      <c r="HL13" s="384"/>
      <c r="HM13" s="384"/>
      <c r="HN13" s="384"/>
      <c r="HO13" s="384"/>
      <c r="HP13" s="384"/>
      <c r="HQ13" s="384"/>
      <c r="HR13" s="384"/>
      <c r="HS13" s="384"/>
      <c r="HT13" s="384"/>
      <c r="HU13" s="384"/>
      <c r="HV13" s="384"/>
      <c r="HW13" s="384"/>
      <c r="HX13" s="384"/>
      <c r="HY13" s="384"/>
      <c r="HZ13" s="384"/>
      <c r="IA13" s="384"/>
      <c r="IB13" s="384"/>
      <c r="IC13" s="384"/>
      <c r="ID13" s="384"/>
      <c r="IE13" s="384"/>
      <c r="IF13" s="384"/>
      <c r="IG13" s="384"/>
      <c r="IH13" s="384"/>
      <c r="II13" s="384"/>
      <c r="IJ13" s="384"/>
      <c r="IK13" s="384"/>
      <c r="IL13" s="384"/>
      <c r="IM13" s="384"/>
      <c r="IN13" s="384"/>
      <c r="IO13" s="384"/>
    </row>
    <row r="14" spans="1:249" s="385" customFormat="1" ht="15.6" customHeight="1">
      <c r="A14" s="601"/>
      <c r="B14" s="7"/>
      <c r="C14" s="53" t="s">
        <v>269</v>
      </c>
      <c r="D14" s="463" t="s">
        <v>518</v>
      </c>
      <c r="E14" s="464">
        <v>1</v>
      </c>
      <c r="F14" s="464">
        <v>36</v>
      </c>
      <c r="G14" s="464"/>
      <c r="H14" s="454">
        <v>34</v>
      </c>
      <c r="I14" s="454">
        <v>2</v>
      </c>
      <c r="J14" s="465">
        <v>2</v>
      </c>
      <c r="K14" s="36"/>
      <c r="L14" s="137"/>
      <c r="M14" s="137"/>
      <c r="N14" s="137"/>
      <c r="O14" s="137"/>
      <c r="P14" s="137"/>
      <c r="Q14" s="621"/>
      <c r="R14" s="611"/>
      <c r="S14" s="381"/>
      <c r="T14" s="384"/>
      <c r="U14" s="384"/>
      <c r="V14" s="384"/>
      <c r="W14" s="384"/>
      <c r="X14" s="384"/>
      <c r="Y14" s="384"/>
      <c r="Z14" s="384"/>
      <c r="AA14" s="384"/>
      <c r="AB14" s="384"/>
      <c r="AC14" s="384"/>
      <c r="AD14" s="384"/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4"/>
      <c r="BO14" s="384"/>
      <c r="BP14" s="384"/>
      <c r="BQ14" s="384"/>
      <c r="BR14" s="384"/>
      <c r="BS14" s="384"/>
      <c r="BT14" s="384"/>
      <c r="BU14" s="384"/>
      <c r="BV14" s="384"/>
      <c r="BW14" s="384"/>
      <c r="BX14" s="384"/>
      <c r="BY14" s="384"/>
      <c r="BZ14" s="384"/>
      <c r="CA14" s="384"/>
      <c r="CB14" s="384"/>
      <c r="CC14" s="384"/>
      <c r="CD14" s="384"/>
      <c r="CE14" s="384"/>
      <c r="CF14" s="384"/>
      <c r="CG14" s="384"/>
      <c r="CH14" s="384"/>
      <c r="CI14" s="384"/>
      <c r="CJ14" s="384"/>
      <c r="CK14" s="384"/>
      <c r="CL14" s="384"/>
      <c r="CM14" s="384"/>
      <c r="CN14" s="384"/>
      <c r="CO14" s="384"/>
      <c r="CP14" s="384"/>
      <c r="CQ14" s="384"/>
      <c r="CR14" s="384"/>
      <c r="CS14" s="384"/>
      <c r="CT14" s="384"/>
      <c r="CU14" s="384"/>
      <c r="CV14" s="384"/>
      <c r="CW14" s="384"/>
      <c r="CX14" s="384"/>
      <c r="CY14" s="384"/>
      <c r="CZ14" s="384"/>
      <c r="DA14" s="384"/>
      <c r="DB14" s="384"/>
      <c r="DC14" s="384"/>
      <c r="DD14" s="384"/>
      <c r="DE14" s="384"/>
      <c r="DF14" s="384"/>
      <c r="DG14" s="384"/>
      <c r="DH14" s="384"/>
      <c r="DI14" s="384"/>
      <c r="DJ14" s="384"/>
      <c r="DK14" s="384"/>
      <c r="DL14" s="384"/>
      <c r="DM14" s="384"/>
      <c r="DN14" s="384"/>
      <c r="DO14" s="384"/>
      <c r="DP14" s="384"/>
      <c r="DQ14" s="384"/>
      <c r="DR14" s="384"/>
      <c r="DS14" s="384"/>
      <c r="DT14" s="384"/>
      <c r="DU14" s="384"/>
      <c r="DV14" s="384"/>
      <c r="DW14" s="384"/>
      <c r="DX14" s="384"/>
      <c r="DY14" s="384"/>
      <c r="DZ14" s="384"/>
      <c r="EA14" s="384"/>
      <c r="EB14" s="384"/>
      <c r="EC14" s="384"/>
      <c r="ED14" s="384"/>
      <c r="EE14" s="384"/>
      <c r="EF14" s="384"/>
      <c r="EG14" s="384"/>
      <c r="EH14" s="384"/>
      <c r="EI14" s="384"/>
      <c r="EJ14" s="384"/>
      <c r="EK14" s="384"/>
      <c r="EL14" s="384"/>
      <c r="EM14" s="384"/>
      <c r="EN14" s="384"/>
      <c r="EO14" s="384"/>
      <c r="EP14" s="384"/>
      <c r="EQ14" s="384"/>
      <c r="ER14" s="384"/>
      <c r="ES14" s="384"/>
      <c r="ET14" s="384"/>
      <c r="EU14" s="384"/>
      <c r="EV14" s="384"/>
      <c r="EW14" s="384"/>
      <c r="EX14" s="384"/>
      <c r="EY14" s="384"/>
      <c r="EZ14" s="384"/>
      <c r="FA14" s="384"/>
      <c r="FB14" s="384"/>
      <c r="FC14" s="384"/>
      <c r="FD14" s="384"/>
      <c r="FE14" s="384"/>
      <c r="FF14" s="384"/>
      <c r="FG14" s="384"/>
      <c r="FH14" s="384"/>
      <c r="FI14" s="384"/>
      <c r="FJ14" s="384"/>
      <c r="FK14" s="384"/>
      <c r="FL14" s="384"/>
      <c r="FM14" s="384"/>
      <c r="FN14" s="384"/>
      <c r="FO14" s="384"/>
      <c r="FP14" s="384"/>
      <c r="FQ14" s="384"/>
      <c r="FR14" s="384"/>
      <c r="FS14" s="384"/>
      <c r="FT14" s="384"/>
      <c r="FU14" s="384"/>
      <c r="FV14" s="384"/>
      <c r="FW14" s="384"/>
      <c r="FX14" s="384"/>
      <c r="FY14" s="384"/>
      <c r="FZ14" s="384"/>
      <c r="GA14" s="384"/>
      <c r="GB14" s="384"/>
      <c r="GC14" s="384"/>
      <c r="GD14" s="384"/>
      <c r="GE14" s="384"/>
      <c r="GF14" s="384"/>
      <c r="GG14" s="384"/>
      <c r="GH14" s="384"/>
      <c r="GI14" s="384"/>
      <c r="GJ14" s="384"/>
      <c r="GK14" s="384"/>
      <c r="GL14" s="384"/>
      <c r="GM14" s="384"/>
      <c r="GN14" s="384"/>
      <c r="GO14" s="384"/>
      <c r="GP14" s="384"/>
      <c r="GQ14" s="384"/>
      <c r="GR14" s="384"/>
      <c r="GS14" s="384"/>
      <c r="GT14" s="384"/>
      <c r="GU14" s="384"/>
      <c r="GV14" s="384"/>
      <c r="GW14" s="384"/>
      <c r="GX14" s="384"/>
      <c r="GY14" s="384"/>
      <c r="GZ14" s="384"/>
      <c r="HA14" s="384"/>
      <c r="HB14" s="384"/>
      <c r="HC14" s="384"/>
      <c r="HD14" s="384"/>
      <c r="HE14" s="384"/>
      <c r="HF14" s="384"/>
      <c r="HG14" s="384"/>
      <c r="HH14" s="384"/>
      <c r="HI14" s="384"/>
      <c r="HJ14" s="384"/>
      <c r="HK14" s="384"/>
      <c r="HL14" s="384"/>
      <c r="HM14" s="384"/>
      <c r="HN14" s="384"/>
      <c r="HO14" s="384"/>
      <c r="HP14" s="384"/>
      <c r="HQ14" s="384"/>
      <c r="HR14" s="384"/>
      <c r="HS14" s="384"/>
      <c r="HT14" s="384"/>
      <c r="HU14" s="384"/>
      <c r="HV14" s="384"/>
      <c r="HW14" s="384"/>
      <c r="HX14" s="384"/>
      <c r="HY14" s="384"/>
      <c r="HZ14" s="384"/>
      <c r="IA14" s="384"/>
      <c r="IB14" s="384"/>
      <c r="IC14" s="384"/>
      <c r="ID14" s="384"/>
      <c r="IE14" s="384"/>
      <c r="IF14" s="384"/>
      <c r="IG14" s="384"/>
      <c r="IH14" s="384"/>
      <c r="II14" s="384"/>
      <c r="IJ14" s="384"/>
      <c r="IK14" s="384"/>
      <c r="IL14" s="384"/>
      <c r="IM14" s="384"/>
      <c r="IN14" s="384"/>
      <c r="IO14" s="384"/>
    </row>
    <row r="15" spans="1:249" s="385" customFormat="1" ht="15.6" customHeight="1">
      <c r="A15" s="601"/>
      <c r="B15" s="7"/>
      <c r="C15" s="53" t="s">
        <v>287</v>
      </c>
      <c r="D15" s="463" t="s">
        <v>519</v>
      </c>
      <c r="E15" s="464">
        <v>1</v>
      </c>
      <c r="F15" s="464">
        <v>36</v>
      </c>
      <c r="G15" s="464"/>
      <c r="H15" s="454">
        <v>34</v>
      </c>
      <c r="I15" s="454">
        <v>2</v>
      </c>
      <c r="J15" s="465"/>
      <c r="K15" s="456">
        <v>2</v>
      </c>
      <c r="L15" s="452"/>
      <c r="M15" s="452"/>
      <c r="N15" s="452"/>
      <c r="O15" s="452"/>
      <c r="P15" s="452"/>
      <c r="Q15" s="621"/>
      <c r="R15" s="611"/>
      <c r="S15" s="381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4"/>
      <c r="BC15" s="384"/>
      <c r="BD15" s="384"/>
      <c r="BE15" s="384"/>
      <c r="BF15" s="384"/>
      <c r="BG15" s="384"/>
      <c r="BH15" s="384"/>
      <c r="BI15" s="384"/>
      <c r="BJ15" s="384"/>
      <c r="BK15" s="384"/>
      <c r="BL15" s="384"/>
      <c r="BM15" s="384"/>
      <c r="BN15" s="384"/>
      <c r="BO15" s="384"/>
      <c r="BP15" s="384"/>
      <c r="BQ15" s="384"/>
      <c r="BR15" s="384"/>
      <c r="BS15" s="384"/>
      <c r="BT15" s="384"/>
      <c r="BU15" s="384"/>
      <c r="BV15" s="384"/>
      <c r="BW15" s="384"/>
      <c r="BX15" s="384"/>
      <c r="BY15" s="384"/>
      <c r="BZ15" s="384"/>
      <c r="CA15" s="384"/>
      <c r="CB15" s="384"/>
      <c r="CC15" s="384"/>
      <c r="CD15" s="384"/>
      <c r="CE15" s="384"/>
      <c r="CF15" s="384"/>
      <c r="CG15" s="384"/>
      <c r="CH15" s="384"/>
      <c r="CI15" s="384"/>
      <c r="CJ15" s="384"/>
      <c r="CK15" s="384"/>
      <c r="CL15" s="384"/>
      <c r="CM15" s="384"/>
      <c r="CN15" s="384"/>
      <c r="CO15" s="384"/>
      <c r="CP15" s="384"/>
      <c r="CQ15" s="384"/>
      <c r="CR15" s="384"/>
      <c r="CS15" s="384"/>
      <c r="CT15" s="384"/>
      <c r="CU15" s="384"/>
      <c r="CV15" s="384"/>
      <c r="CW15" s="384"/>
      <c r="CX15" s="384"/>
      <c r="CY15" s="384"/>
      <c r="CZ15" s="384"/>
      <c r="DA15" s="384"/>
      <c r="DB15" s="384"/>
      <c r="DC15" s="384"/>
      <c r="DD15" s="384"/>
      <c r="DE15" s="384"/>
      <c r="DF15" s="384"/>
      <c r="DG15" s="384"/>
      <c r="DH15" s="384"/>
      <c r="DI15" s="384"/>
      <c r="DJ15" s="384"/>
      <c r="DK15" s="384"/>
      <c r="DL15" s="384"/>
      <c r="DM15" s="384"/>
      <c r="DN15" s="384"/>
      <c r="DO15" s="384"/>
      <c r="DP15" s="384"/>
      <c r="DQ15" s="384"/>
      <c r="DR15" s="384"/>
      <c r="DS15" s="384"/>
      <c r="DT15" s="384"/>
      <c r="DU15" s="384"/>
      <c r="DV15" s="384"/>
      <c r="DW15" s="384"/>
      <c r="DX15" s="384"/>
      <c r="DY15" s="384"/>
      <c r="DZ15" s="384"/>
      <c r="EA15" s="384"/>
      <c r="EB15" s="384"/>
      <c r="EC15" s="384"/>
      <c r="ED15" s="384"/>
      <c r="EE15" s="384"/>
      <c r="EF15" s="384"/>
      <c r="EG15" s="384"/>
      <c r="EH15" s="384"/>
      <c r="EI15" s="384"/>
      <c r="EJ15" s="384"/>
      <c r="EK15" s="384"/>
      <c r="EL15" s="384"/>
      <c r="EM15" s="384"/>
      <c r="EN15" s="384"/>
      <c r="EO15" s="384"/>
      <c r="EP15" s="384"/>
      <c r="EQ15" s="384"/>
      <c r="ER15" s="384"/>
      <c r="ES15" s="384"/>
      <c r="ET15" s="384"/>
      <c r="EU15" s="384"/>
      <c r="EV15" s="384"/>
      <c r="EW15" s="384"/>
      <c r="EX15" s="384"/>
      <c r="EY15" s="384"/>
      <c r="EZ15" s="384"/>
      <c r="FA15" s="384"/>
      <c r="FB15" s="384"/>
      <c r="FC15" s="384"/>
      <c r="FD15" s="384"/>
      <c r="FE15" s="384"/>
      <c r="FF15" s="384"/>
      <c r="FG15" s="384"/>
      <c r="FH15" s="384"/>
      <c r="FI15" s="384"/>
      <c r="FJ15" s="384"/>
      <c r="FK15" s="384"/>
      <c r="FL15" s="384"/>
      <c r="FM15" s="384"/>
      <c r="FN15" s="384"/>
      <c r="FO15" s="384"/>
      <c r="FP15" s="384"/>
      <c r="FQ15" s="384"/>
      <c r="FR15" s="384"/>
      <c r="FS15" s="384"/>
      <c r="FT15" s="384"/>
      <c r="FU15" s="384"/>
      <c r="FV15" s="384"/>
      <c r="FW15" s="384"/>
      <c r="FX15" s="384"/>
      <c r="FY15" s="384"/>
      <c r="FZ15" s="384"/>
      <c r="GA15" s="384"/>
      <c r="GB15" s="384"/>
      <c r="GC15" s="384"/>
      <c r="GD15" s="384"/>
      <c r="GE15" s="384"/>
      <c r="GF15" s="384"/>
      <c r="GG15" s="384"/>
      <c r="GH15" s="384"/>
      <c r="GI15" s="384"/>
      <c r="GJ15" s="384"/>
      <c r="GK15" s="384"/>
      <c r="GL15" s="384"/>
      <c r="GM15" s="384"/>
      <c r="GN15" s="384"/>
      <c r="GO15" s="384"/>
      <c r="GP15" s="384"/>
      <c r="GQ15" s="384"/>
      <c r="GR15" s="384"/>
      <c r="GS15" s="384"/>
      <c r="GT15" s="384"/>
      <c r="GU15" s="384"/>
      <c r="GV15" s="384"/>
      <c r="GW15" s="384"/>
      <c r="GX15" s="384"/>
      <c r="GY15" s="384"/>
      <c r="GZ15" s="384"/>
      <c r="HA15" s="384"/>
      <c r="HB15" s="384"/>
      <c r="HC15" s="384"/>
      <c r="HD15" s="384"/>
      <c r="HE15" s="384"/>
      <c r="HF15" s="384"/>
      <c r="HG15" s="384"/>
      <c r="HH15" s="384"/>
      <c r="HI15" s="384"/>
      <c r="HJ15" s="384"/>
      <c r="HK15" s="384"/>
      <c r="HL15" s="384"/>
      <c r="HM15" s="384"/>
      <c r="HN15" s="384"/>
      <c r="HO15" s="384"/>
      <c r="HP15" s="384"/>
      <c r="HQ15" s="384"/>
      <c r="HR15" s="384"/>
      <c r="HS15" s="384"/>
      <c r="HT15" s="384"/>
      <c r="HU15" s="384"/>
      <c r="HV15" s="384"/>
      <c r="HW15" s="384"/>
      <c r="HX15" s="384"/>
      <c r="HY15" s="384"/>
      <c r="HZ15" s="384"/>
      <c r="IA15" s="384"/>
      <c r="IB15" s="384"/>
      <c r="IC15" s="384"/>
      <c r="ID15" s="384"/>
      <c r="IE15" s="384"/>
      <c r="IF15" s="384"/>
      <c r="IG15" s="384"/>
      <c r="IH15" s="384"/>
      <c r="II15" s="384"/>
      <c r="IJ15" s="384"/>
      <c r="IK15" s="384"/>
      <c r="IL15" s="384"/>
      <c r="IM15" s="384"/>
      <c r="IN15" s="384"/>
      <c r="IO15" s="384"/>
    </row>
    <row r="16" spans="1:249" s="385" customFormat="1" ht="15.6" customHeight="1">
      <c r="A16" s="601"/>
      <c r="B16" s="403"/>
      <c r="C16" s="400" t="s">
        <v>459</v>
      </c>
      <c r="D16" s="401" t="s">
        <v>460</v>
      </c>
      <c r="E16" s="137">
        <v>1.5</v>
      </c>
      <c r="F16" s="139">
        <v>25</v>
      </c>
      <c r="G16" s="137">
        <v>8</v>
      </c>
      <c r="H16" s="137">
        <v>8</v>
      </c>
      <c r="I16" s="137">
        <v>9</v>
      </c>
      <c r="J16" s="137" t="s">
        <v>58</v>
      </c>
      <c r="K16" s="137" t="s">
        <v>58</v>
      </c>
      <c r="L16" s="137" t="s">
        <v>58</v>
      </c>
      <c r="M16" s="137" t="s">
        <v>58</v>
      </c>
      <c r="N16" s="137" t="s">
        <v>58</v>
      </c>
      <c r="O16" s="137" t="s">
        <v>58</v>
      </c>
      <c r="P16" s="137" t="s">
        <v>58</v>
      </c>
      <c r="Q16" s="621"/>
      <c r="R16" s="611"/>
      <c r="S16" s="381"/>
      <c r="T16" s="384"/>
      <c r="U16" s="384"/>
      <c r="V16" s="384"/>
      <c r="W16" s="384"/>
      <c r="X16" s="384"/>
      <c r="Y16" s="384"/>
      <c r="Z16" s="384"/>
      <c r="AA16" s="384"/>
      <c r="AB16" s="384"/>
      <c r="AC16" s="384"/>
      <c r="AD16" s="384"/>
      <c r="AE16" s="384"/>
      <c r="AF16" s="384"/>
      <c r="AG16" s="384"/>
      <c r="AH16" s="384"/>
      <c r="AI16" s="384"/>
      <c r="AJ16" s="384"/>
      <c r="AK16" s="384"/>
      <c r="AL16" s="384"/>
      <c r="AM16" s="384"/>
      <c r="AN16" s="384"/>
      <c r="AO16" s="384"/>
      <c r="AP16" s="384"/>
      <c r="AQ16" s="384"/>
      <c r="AR16" s="384"/>
      <c r="AS16" s="384"/>
      <c r="AT16" s="384"/>
      <c r="AU16" s="384"/>
      <c r="AV16" s="384"/>
      <c r="AW16" s="384"/>
      <c r="AX16" s="384"/>
      <c r="AY16" s="384"/>
      <c r="AZ16" s="384"/>
      <c r="BA16" s="384"/>
      <c r="BB16" s="384"/>
      <c r="BC16" s="384"/>
      <c r="BD16" s="384"/>
      <c r="BE16" s="384"/>
      <c r="BF16" s="384"/>
      <c r="BG16" s="384"/>
      <c r="BH16" s="384"/>
      <c r="BI16" s="384"/>
      <c r="BJ16" s="384"/>
      <c r="BK16" s="384"/>
      <c r="BL16" s="384"/>
      <c r="BM16" s="384"/>
      <c r="BN16" s="384"/>
      <c r="BO16" s="384"/>
      <c r="BP16" s="384"/>
      <c r="BQ16" s="384"/>
      <c r="BR16" s="384"/>
      <c r="BS16" s="384"/>
      <c r="BT16" s="384"/>
      <c r="BU16" s="384"/>
      <c r="BV16" s="384"/>
      <c r="BW16" s="384"/>
      <c r="BX16" s="384"/>
      <c r="BY16" s="384"/>
      <c r="BZ16" s="384"/>
      <c r="CA16" s="384"/>
      <c r="CB16" s="384"/>
      <c r="CC16" s="384"/>
      <c r="CD16" s="384"/>
      <c r="CE16" s="384"/>
      <c r="CF16" s="384"/>
      <c r="CG16" s="384"/>
      <c r="CH16" s="384"/>
      <c r="CI16" s="384"/>
      <c r="CJ16" s="384"/>
      <c r="CK16" s="384"/>
      <c r="CL16" s="384"/>
      <c r="CM16" s="384"/>
      <c r="CN16" s="384"/>
      <c r="CO16" s="384"/>
      <c r="CP16" s="384"/>
      <c r="CQ16" s="384"/>
      <c r="CR16" s="384"/>
      <c r="CS16" s="384"/>
      <c r="CT16" s="384"/>
      <c r="CU16" s="384"/>
      <c r="CV16" s="384"/>
      <c r="CW16" s="384"/>
      <c r="CX16" s="384"/>
      <c r="CY16" s="384"/>
      <c r="CZ16" s="384"/>
      <c r="DA16" s="384"/>
      <c r="DB16" s="384"/>
      <c r="DC16" s="384"/>
      <c r="DD16" s="384"/>
      <c r="DE16" s="384"/>
      <c r="DF16" s="384"/>
      <c r="DG16" s="384"/>
      <c r="DH16" s="384"/>
      <c r="DI16" s="384"/>
      <c r="DJ16" s="384"/>
      <c r="DK16" s="384"/>
      <c r="DL16" s="384"/>
      <c r="DM16" s="384"/>
      <c r="DN16" s="384"/>
      <c r="DO16" s="384"/>
      <c r="DP16" s="384"/>
      <c r="DQ16" s="384"/>
      <c r="DR16" s="384"/>
      <c r="DS16" s="384"/>
      <c r="DT16" s="384"/>
      <c r="DU16" s="384"/>
      <c r="DV16" s="384"/>
      <c r="DW16" s="384"/>
      <c r="DX16" s="384"/>
      <c r="DY16" s="384"/>
      <c r="DZ16" s="384"/>
      <c r="EA16" s="384"/>
      <c r="EB16" s="384"/>
      <c r="EC16" s="384"/>
      <c r="ED16" s="384"/>
      <c r="EE16" s="384"/>
      <c r="EF16" s="384"/>
      <c r="EG16" s="384"/>
      <c r="EH16" s="384"/>
      <c r="EI16" s="384"/>
      <c r="EJ16" s="384"/>
      <c r="EK16" s="384"/>
      <c r="EL16" s="384"/>
      <c r="EM16" s="384"/>
      <c r="EN16" s="384"/>
      <c r="EO16" s="384"/>
      <c r="EP16" s="384"/>
      <c r="EQ16" s="384"/>
      <c r="ER16" s="384"/>
      <c r="ES16" s="384"/>
      <c r="ET16" s="384"/>
      <c r="EU16" s="384"/>
      <c r="EV16" s="384"/>
      <c r="EW16" s="384"/>
      <c r="EX16" s="384"/>
      <c r="EY16" s="384"/>
      <c r="EZ16" s="384"/>
      <c r="FA16" s="384"/>
      <c r="FB16" s="384"/>
      <c r="FC16" s="384"/>
      <c r="FD16" s="384"/>
      <c r="FE16" s="384"/>
      <c r="FF16" s="384"/>
      <c r="FG16" s="384"/>
      <c r="FH16" s="384"/>
      <c r="FI16" s="384"/>
      <c r="FJ16" s="384"/>
      <c r="FK16" s="384"/>
      <c r="FL16" s="384"/>
      <c r="FM16" s="384"/>
      <c r="FN16" s="384"/>
      <c r="FO16" s="384"/>
      <c r="FP16" s="384"/>
      <c r="FQ16" s="384"/>
      <c r="FR16" s="384"/>
      <c r="FS16" s="384"/>
      <c r="FT16" s="384"/>
      <c r="FU16" s="384"/>
      <c r="FV16" s="384"/>
      <c r="FW16" s="384"/>
      <c r="FX16" s="384"/>
      <c r="FY16" s="384"/>
      <c r="FZ16" s="384"/>
      <c r="GA16" s="384"/>
      <c r="GB16" s="384"/>
      <c r="GC16" s="384"/>
      <c r="GD16" s="384"/>
      <c r="GE16" s="384"/>
      <c r="GF16" s="384"/>
      <c r="GG16" s="384"/>
      <c r="GH16" s="384"/>
      <c r="GI16" s="384"/>
      <c r="GJ16" s="384"/>
      <c r="GK16" s="384"/>
      <c r="GL16" s="384"/>
      <c r="GM16" s="384"/>
      <c r="GN16" s="384"/>
      <c r="GO16" s="384"/>
      <c r="GP16" s="384"/>
      <c r="GQ16" s="384"/>
      <c r="GR16" s="384"/>
      <c r="GS16" s="384"/>
      <c r="GT16" s="384"/>
      <c r="GU16" s="384"/>
      <c r="GV16" s="384"/>
      <c r="GW16" s="384"/>
      <c r="GX16" s="384"/>
      <c r="GY16" s="384"/>
      <c r="GZ16" s="384"/>
      <c r="HA16" s="384"/>
      <c r="HB16" s="384"/>
      <c r="HC16" s="384"/>
      <c r="HD16" s="384"/>
      <c r="HE16" s="384"/>
      <c r="HF16" s="384"/>
      <c r="HG16" s="384"/>
      <c r="HH16" s="384"/>
      <c r="HI16" s="384"/>
      <c r="HJ16" s="384"/>
      <c r="HK16" s="384"/>
      <c r="HL16" s="384"/>
      <c r="HM16" s="384"/>
      <c r="HN16" s="384"/>
      <c r="HO16" s="384"/>
      <c r="HP16" s="384"/>
      <c r="HQ16" s="384"/>
      <c r="HR16" s="384"/>
      <c r="HS16" s="384"/>
      <c r="HT16" s="384"/>
      <c r="HU16" s="384"/>
      <c r="HV16" s="384"/>
      <c r="HW16" s="384"/>
      <c r="HX16" s="384"/>
      <c r="HY16" s="384"/>
      <c r="HZ16" s="384"/>
      <c r="IA16" s="384"/>
      <c r="IB16" s="384"/>
      <c r="IC16" s="384"/>
      <c r="ID16" s="384"/>
      <c r="IE16" s="384"/>
      <c r="IF16" s="384"/>
      <c r="IG16" s="384"/>
      <c r="IH16" s="384"/>
      <c r="II16" s="384"/>
      <c r="IJ16" s="384"/>
      <c r="IK16" s="384"/>
      <c r="IL16" s="384"/>
      <c r="IM16" s="384"/>
      <c r="IN16" s="384"/>
      <c r="IO16" s="384"/>
    </row>
    <row r="17" spans="1:249" s="385" customFormat="1" ht="15.6" customHeight="1">
      <c r="A17" s="601"/>
      <c r="B17" s="403"/>
      <c r="C17" s="400" t="s">
        <v>277</v>
      </c>
      <c r="D17" s="401" t="s">
        <v>108</v>
      </c>
      <c r="E17" s="137">
        <v>1</v>
      </c>
      <c r="F17" s="139">
        <f t="shared" si="0"/>
        <v>17</v>
      </c>
      <c r="G17" s="137">
        <v>17</v>
      </c>
      <c r="H17" s="402"/>
      <c r="I17" s="137"/>
      <c r="J17" s="137" t="s">
        <v>58</v>
      </c>
      <c r="K17" s="137"/>
      <c r="L17" s="137"/>
      <c r="M17" s="137"/>
      <c r="N17" s="137"/>
      <c r="O17" s="137"/>
      <c r="P17" s="467" t="s">
        <v>58</v>
      </c>
      <c r="Q17" s="621"/>
      <c r="R17" s="611"/>
      <c r="S17" s="381"/>
      <c r="T17" s="384"/>
      <c r="U17" s="384"/>
      <c r="V17" s="384"/>
      <c r="W17" s="384"/>
      <c r="X17" s="384"/>
      <c r="Y17" s="384"/>
      <c r="Z17" s="384"/>
      <c r="AA17" s="384"/>
      <c r="AB17" s="384"/>
      <c r="AC17" s="384"/>
      <c r="AD17" s="384"/>
      <c r="AE17" s="384"/>
      <c r="AF17" s="384"/>
      <c r="AG17" s="384"/>
      <c r="AH17" s="384"/>
      <c r="AI17" s="384"/>
      <c r="AJ17" s="384"/>
      <c r="AK17" s="384"/>
      <c r="AL17" s="384"/>
      <c r="AM17" s="384"/>
      <c r="AN17" s="384"/>
      <c r="AO17" s="384"/>
      <c r="AP17" s="384"/>
      <c r="AQ17" s="384"/>
      <c r="AR17" s="384"/>
      <c r="AS17" s="384"/>
      <c r="AT17" s="384"/>
      <c r="AU17" s="384"/>
      <c r="AV17" s="384"/>
      <c r="AW17" s="384"/>
      <c r="AX17" s="384"/>
      <c r="AY17" s="384"/>
      <c r="AZ17" s="384"/>
      <c r="BA17" s="384"/>
      <c r="BB17" s="384"/>
      <c r="BC17" s="384"/>
      <c r="BD17" s="384"/>
      <c r="BE17" s="384"/>
      <c r="BF17" s="384"/>
      <c r="BG17" s="384"/>
      <c r="BH17" s="384"/>
      <c r="BI17" s="384"/>
      <c r="BJ17" s="384"/>
      <c r="BK17" s="384"/>
      <c r="BL17" s="384"/>
      <c r="BM17" s="384"/>
      <c r="BN17" s="384"/>
      <c r="BO17" s="384"/>
      <c r="BP17" s="384"/>
      <c r="BQ17" s="384"/>
      <c r="BR17" s="384"/>
      <c r="BS17" s="384"/>
      <c r="BT17" s="384"/>
      <c r="BU17" s="384"/>
      <c r="BV17" s="384"/>
      <c r="BW17" s="384"/>
      <c r="BX17" s="384"/>
      <c r="BY17" s="384"/>
      <c r="BZ17" s="384"/>
      <c r="CA17" s="384"/>
      <c r="CB17" s="384"/>
      <c r="CC17" s="384"/>
      <c r="CD17" s="384"/>
      <c r="CE17" s="384"/>
      <c r="CF17" s="384"/>
      <c r="CG17" s="384"/>
      <c r="CH17" s="384"/>
      <c r="CI17" s="384"/>
      <c r="CJ17" s="384"/>
      <c r="CK17" s="384"/>
      <c r="CL17" s="384"/>
      <c r="CM17" s="384"/>
      <c r="CN17" s="384"/>
      <c r="CO17" s="384"/>
      <c r="CP17" s="384"/>
      <c r="CQ17" s="384"/>
      <c r="CR17" s="384"/>
      <c r="CS17" s="384"/>
      <c r="CT17" s="384"/>
      <c r="CU17" s="384"/>
      <c r="CV17" s="384"/>
      <c r="CW17" s="384"/>
      <c r="CX17" s="384"/>
      <c r="CY17" s="384"/>
      <c r="CZ17" s="384"/>
      <c r="DA17" s="384"/>
      <c r="DB17" s="384"/>
      <c r="DC17" s="384"/>
      <c r="DD17" s="384"/>
      <c r="DE17" s="384"/>
      <c r="DF17" s="384"/>
      <c r="DG17" s="384"/>
      <c r="DH17" s="384"/>
      <c r="DI17" s="384"/>
      <c r="DJ17" s="384"/>
      <c r="DK17" s="384"/>
      <c r="DL17" s="384"/>
      <c r="DM17" s="384"/>
      <c r="DN17" s="384"/>
      <c r="DO17" s="384"/>
      <c r="DP17" s="384"/>
      <c r="DQ17" s="384"/>
      <c r="DR17" s="384"/>
      <c r="DS17" s="384"/>
      <c r="DT17" s="384"/>
      <c r="DU17" s="384"/>
      <c r="DV17" s="384"/>
      <c r="DW17" s="384"/>
      <c r="DX17" s="384"/>
      <c r="DY17" s="384"/>
      <c r="DZ17" s="384"/>
      <c r="EA17" s="384"/>
      <c r="EB17" s="384"/>
      <c r="EC17" s="384"/>
      <c r="ED17" s="384"/>
      <c r="EE17" s="384"/>
      <c r="EF17" s="384"/>
      <c r="EG17" s="384"/>
      <c r="EH17" s="384"/>
      <c r="EI17" s="384"/>
      <c r="EJ17" s="384"/>
      <c r="EK17" s="384"/>
      <c r="EL17" s="384"/>
      <c r="EM17" s="384"/>
      <c r="EN17" s="384"/>
      <c r="EO17" s="384"/>
      <c r="EP17" s="384"/>
      <c r="EQ17" s="384"/>
      <c r="ER17" s="384"/>
      <c r="ES17" s="384"/>
      <c r="ET17" s="384"/>
      <c r="EU17" s="384"/>
      <c r="EV17" s="384"/>
      <c r="EW17" s="384"/>
      <c r="EX17" s="384"/>
      <c r="EY17" s="384"/>
      <c r="EZ17" s="384"/>
      <c r="FA17" s="384"/>
      <c r="FB17" s="384"/>
      <c r="FC17" s="384"/>
      <c r="FD17" s="384"/>
      <c r="FE17" s="384"/>
      <c r="FF17" s="384"/>
      <c r="FG17" s="384"/>
      <c r="FH17" s="384"/>
      <c r="FI17" s="384"/>
      <c r="FJ17" s="384"/>
      <c r="FK17" s="384"/>
      <c r="FL17" s="384"/>
      <c r="FM17" s="384"/>
      <c r="FN17" s="384"/>
      <c r="FO17" s="384"/>
      <c r="FP17" s="384"/>
      <c r="FQ17" s="384"/>
      <c r="FR17" s="384"/>
      <c r="FS17" s="384"/>
      <c r="FT17" s="384"/>
      <c r="FU17" s="384"/>
      <c r="FV17" s="384"/>
      <c r="FW17" s="384"/>
      <c r="FX17" s="384"/>
      <c r="FY17" s="384"/>
      <c r="FZ17" s="384"/>
      <c r="GA17" s="384"/>
      <c r="GB17" s="384"/>
      <c r="GC17" s="384"/>
      <c r="GD17" s="384"/>
      <c r="GE17" s="384"/>
      <c r="GF17" s="384"/>
      <c r="GG17" s="384"/>
      <c r="GH17" s="384"/>
      <c r="GI17" s="384"/>
      <c r="GJ17" s="384"/>
      <c r="GK17" s="384"/>
      <c r="GL17" s="384"/>
      <c r="GM17" s="384"/>
      <c r="GN17" s="384"/>
      <c r="GO17" s="384"/>
      <c r="GP17" s="384"/>
      <c r="GQ17" s="384"/>
      <c r="GR17" s="384"/>
      <c r="GS17" s="384"/>
      <c r="GT17" s="384"/>
      <c r="GU17" s="384"/>
      <c r="GV17" s="384"/>
      <c r="GW17" s="384"/>
      <c r="GX17" s="384"/>
      <c r="GY17" s="384"/>
      <c r="GZ17" s="384"/>
      <c r="HA17" s="384"/>
      <c r="HB17" s="384"/>
      <c r="HC17" s="384"/>
      <c r="HD17" s="384"/>
      <c r="HE17" s="384"/>
      <c r="HF17" s="384"/>
      <c r="HG17" s="384"/>
      <c r="HH17" s="384"/>
      <c r="HI17" s="384"/>
      <c r="HJ17" s="384"/>
      <c r="HK17" s="384"/>
      <c r="HL17" s="384"/>
      <c r="HM17" s="384"/>
      <c r="HN17" s="384"/>
      <c r="HO17" s="384"/>
      <c r="HP17" s="384"/>
      <c r="HQ17" s="384"/>
      <c r="HR17" s="384"/>
      <c r="HS17" s="384"/>
      <c r="HT17" s="384"/>
      <c r="HU17" s="384"/>
      <c r="HV17" s="384"/>
      <c r="HW17" s="384"/>
      <c r="HX17" s="384"/>
      <c r="HY17" s="384"/>
      <c r="HZ17" s="384"/>
      <c r="IA17" s="384"/>
      <c r="IB17" s="384"/>
      <c r="IC17" s="384"/>
      <c r="ID17" s="384"/>
      <c r="IE17" s="384"/>
      <c r="IF17" s="384"/>
      <c r="IG17" s="384"/>
      <c r="IH17" s="384"/>
      <c r="II17" s="384"/>
      <c r="IJ17" s="384"/>
      <c r="IK17" s="384"/>
      <c r="IL17" s="384"/>
      <c r="IM17" s="384"/>
      <c r="IN17" s="384"/>
      <c r="IO17" s="384"/>
    </row>
    <row r="18" spans="1:249" s="385" customFormat="1" ht="15.6" customHeight="1">
      <c r="A18" s="601"/>
      <c r="B18" s="403"/>
      <c r="C18" s="400" t="s">
        <v>276</v>
      </c>
      <c r="D18" s="401" t="s">
        <v>428</v>
      </c>
      <c r="E18" s="139">
        <v>1</v>
      </c>
      <c r="F18" s="139">
        <v>34</v>
      </c>
      <c r="G18" s="139">
        <v>17</v>
      </c>
      <c r="H18" s="137"/>
      <c r="I18" s="139">
        <v>17</v>
      </c>
      <c r="J18" s="137" t="s">
        <v>58</v>
      </c>
      <c r="K18" s="137"/>
      <c r="L18" s="137"/>
      <c r="M18" s="137"/>
      <c r="N18" s="467" t="s">
        <v>58</v>
      </c>
      <c r="O18" s="137"/>
      <c r="Q18" s="621"/>
      <c r="R18" s="611"/>
      <c r="S18" s="381"/>
      <c r="T18" s="384"/>
      <c r="U18" s="384"/>
      <c r="V18" s="384"/>
      <c r="W18" s="384"/>
      <c r="X18" s="384"/>
      <c r="Y18" s="384"/>
      <c r="Z18" s="384"/>
      <c r="AA18" s="384"/>
      <c r="AB18" s="384"/>
      <c r="AC18" s="384"/>
      <c r="AD18" s="384"/>
      <c r="AE18" s="384"/>
      <c r="AF18" s="384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84"/>
      <c r="AT18" s="384"/>
      <c r="AU18" s="384"/>
      <c r="AV18" s="384"/>
      <c r="AW18" s="384"/>
      <c r="AX18" s="384"/>
      <c r="AY18" s="384"/>
      <c r="AZ18" s="384"/>
      <c r="BA18" s="384"/>
      <c r="BB18" s="384"/>
      <c r="BC18" s="384"/>
      <c r="BD18" s="384"/>
      <c r="BE18" s="384"/>
      <c r="BF18" s="384"/>
      <c r="BG18" s="384"/>
      <c r="BH18" s="384"/>
      <c r="BI18" s="384"/>
      <c r="BJ18" s="384"/>
      <c r="BK18" s="384"/>
      <c r="BL18" s="384"/>
      <c r="BM18" s="384"/>
      <c r="BN18" s="384"/>
      <c r="BO18" s="384"/>
      <c r="BP18" s="384"/>
      <c r="BQ18" s="384"/>
      <c r="BR18" s="384"/>
      <c r="BS18" s="384"/>
      <c r="BT18" s="384"/>
      <c r="BU18" s="384"/>
      <c r="BV18" s="384"/>
      <c r="BW18" s="384"/>
      <c r="BX18" s="384"/>
      <c r="BY18" s="384"/>
      <c r="BZ18" s="384"/>
      <c r="CA18" s="384"/>
      <c r="CB18" s="384"/>
      <c r="CC18" s="384"/>
      <c r="CD18" s="384"/>
      <c r="CE18" s="384"/>
      <c r="CF18" s="384"/>
      <c r="CG18" s="384"/>
      <c r="CH18" s="384"/>
      <c r="CI18" s="384"/>
      <c r="CJ18" s="384"/>
      <c r="CK18" s="384"/>
      <c r="CL18" s="384"/>
      <c r="CM18" s="384"/>
      <c r="CN18" s="384"/>
      <c r="CO18" s="384"/>
      <c r="CP18" s="384"/>
      <c r="CQ18" s="384"/>
      <c r="CR18" s="384"/>
      <c r="CS18" s="384"/>
      <c r="CT18" s="384"/>
      <c r="CU18" s="384"/>
      <c r="CV18" s="384"/>
      <c r="CW18" s="384"/>
      <c r="CX18" s="384"/>
      <c r="CY18" s="384"/>
      <c r="CZ18" s="384"/>
      <c r="DA18" s="384"/>
      <c r="DB18" s="384"/>
      <c r="DC18" s="384"/>
      <c r="DD18" s="384"/>
      <c r="DE18" s="384"/>
      <c r="DF18" s="384"/>
      <c r="DG18" s="384"/>
      <c r="DH18" s="384"/>
      <c r="DI18" s="384"/>
      <c r="DJ18" s="384"/>
      <c r="DK18" s="384"/>
      <c r="DL18" s="384"/>
      <c r="DM18" s="384"/>
      <c r="DN18" s="384"/>
      <c r="DO18" s="384"/>
      <c r="DP18" s="384"/>
      <c r="DQ18" s="384"/>
      <c r="DR18" s="384"/>
      <c r="DS18" s="384"/>
      <c r="DT18" s="384"/>
      <c r="DU18" s="384"/>
      <c r="DV18" s="384"/>
      <c r="DW18" s="384"/>
      <c r="DX18" s="384"/>
      <c r="DY18" s="384"/>
      <c r="DZ18" s="384"/>
      <c r="EA18" s="384"/>
      <c r="EB18" s="384"/>
      <c r="EC18" s="384"/>
      <c r="ED18" s="384"/>
      <c r="EE18" s="384"/>
      <c r="EF18" s="384"/>
      <c r="EG18" s="384"/>
      <c r="EH18" s="384"/>
      <c r="EI18" s="384"/>
      <c r="EJ18" s="384"/>
      <c r="EK18" s="384"/>
      <c r="EL18" s="384"/>
      <c r="EM18" s="384"/>
      <c r="EN18" s="384"/>
      <c r="EO18" s="384"/>
      <c r="EP18" s="384"/>
      <c r="EQ18" s="384"/>
      <c r="ER18" s="384"/>
      <c r="ES18" s="384"/>
      <c r="ET18" s="384"/>
      <c r="EU18" s="384"/>
      <c r="EV18" s="384"/>
      <c r="EW18" s="384"/>
      <c r="EX18" s="384"/>
      <c r="EY18" s="384"/>
      <c r="EZ18" s="384"/>
      <c r="FA18" s="384"/>
      <c r="FB18" s="384"/>
      <c r="FC18" s="384"/>
      <c r="FD18" s="384"/>
      <c r="FE18" s="384"/>
      <c r="FF18" s="384"/>
      <c r="FG18" s="384"/>
      <c r="FH18" s="384"/>
      <c r="FI18" s="384"/>
      <c r="FJ18" s="384"/>
      <c r="FK18" s="384"/>
      <c r="FL18" s="384"/>
      <c r="FM18" s="384"/>
      <c r="FN18" s="384"/>
      <c r="FO18" s="384"/>
      <c r="FP18" s="384"/>
      <c r="FQ18" s="384"/>
      <c r="FR18" s="384"/>
      <c r="FS18" s="384"/>
      <c r="FT18" s="384"/>
      <c r="FU18" s="384"/>
      <c r="FV18" s="384"/>
      <c r="FW18" s="384"/>
      <c r="FX18" s="384"/>
      <c r="FY18" s="384"/>
      <c r="FZ18" s="384"/>
      <c r="GA18" s="384"/>
      <c r="GB18" s="384"/>
      <c r="GC18" s="384"/>
      <c r="GD18" s="384"/>
      <c r="GE18" s="384"/>
      <c r="GF18" s="384"/>
      <c r="GG18" s="384"/>
      <c r="GH18" s="384"/>
      <c r="GI18" s="384"/>
      <c r="GJ18" s="384"/>
      <c r="GK18" s="384"/>
      <c r="GL18" s="384"/>
      <c r="GM18" s="384"/>
      <c r="GN18" s="384"/>
      <c r="GO18" s="384"/>
      <c r="GP18" s="384"/>
      <c r="GQ18" s="384"/>
      <c r="GR18" s="384"/>
      <c r="GS18" s="384"/>
      <c r="GT18" s="384"/>
      <c r="GU18" s="384"/>
      <c r="GV18" s="384"/>
      <c r="GW18" s="384"/>
      <c r="GX18" s="384"/>
      <c r="GY18" s="384"/>
      <c r="GZ18" s="384"/>
      <c r="HA18" s="384"/>
      <c r="HB18" s="384"/>
      <c r="HC18" s="384"/>
      <c r="HD18" s="384"/>
      <c r="HE18" s="384"/>
      <c r="HF18" s="384"/>
      <c r="HG18" s="384"/>
      <c r="HH18" s="384"/>
      <c r="HI18" s="384"/>
      <c r="HJ18" s="384"/>
      <c r="HK18" s="384"/>
      <c r="HL18" s="384"/>
      <c r="HM18" s="384"/>
      <c r="HN18" s="384"/>
      <c r="HO18" s="384"/>
      <c r="HP18" s="384"/>
      <c r="HQ18" s="384"/>
      <c r="HR18" s="384"/>
      <c r="HS18" s="384"/>
      <c r="HT18" s="384"/>
      <c r="HU18" s="384"/>
      <c r="HV18" s="384"/>
      <c r="HW18" s="384"/>
      <c r="HX18" s="384"/>
      <c r="HY18" s="384"/>
      <c r="HZ18" s="384"/>
      <c r="IA18" s="384"/>
      <c r="IB18" s="384"/>
      <c r="IC18" s="384"/>
      <c r="ID18" s="384"/>
      <c r="IE18" s="384"/>
      <c r="IF18" s="384"/>
      <c r="IG18" s="384"/>
      <c r="IH18" s="384"/>
      <c r="II18" s="384"/>
      <c r="IJ18" s="384"/>
      <c r="IK18" s="384"/>
      <c r="IL18" s="384"/>
      <c r="IM18" s="384"/>
      <c r="IN18" s="384"/>
      <c r="IO18" s="384"/>
    </row>
    <row r="19" spans="1:249" s="385" customFormat="1" ht="15.6" customHeight="1">
      <c r="A19" s="601"/>
      <c r="B19" s="139"/>
      <c r="C19" s="400" t="s">
        <v>271</v>
      </c>
      <c r="D19" s="401" t="s">
        <v>429</v>
      </c>
      <c r="E19" s="139">
        <v>2.5</v>
      </c>
      <c r="F19" s="139">
        <v>42</v>
      </c>
      <c r="G19" s="139">
        <v>20</v>
      </c>
      <c r="H19" s="137">
        <v>20</v>
      </c>
      <c r="I19" s="137">
        <v>2</v>
      </c>
      <c r="J19" s="137">
        <v>2.5</v>
      </c>
      <c r="K19" s="137"/>
      <c r="L19" s="137"/>
      <c r="M19" s="137"/>
      <c r="N19" s="137"/>
      <c r="O19" s="137"/>
      <c r="P19" s="137"/>
      <c r="Q19" s="621"/>
      <c r="R19" s="611"/>
      <c r="S19" s="381"/>
      <c r="T19" s="384"/>
      <c r="U19" s="384"/>
      <c r="V19" s="384"/>
      <c r="W19" s="384"/>
      <c r="X19" s="384"/>
      <c r="Y19" s="384"/>
      <c r="Z19" s="384"/>
      <c r="AA19" s="384"/>
      <c r="AB19" s="384"/>
      <c r="AC19" s="384"/>
      <c r="AD19" s="384"/>
      <c r="AE19" s="384"/>
      <c r="AF19" s="384"/>
      <c r="AG19" s="384"/>
      <c r="AH19" s="384"/>
      <c r="AI19" s="384"/>
      <c r="AJ19" s="384"/>
      <c r="AK19" s="384"/>
      <c r="AL19" s="384"/>
      <c r="AM19" s="384"/>
      <c r="AN19" s="384"/>
      <c r="AO19" s="384"/>
      <c r="AP19" s="384"/>
      <c r="AQ19" s="384"/>
      <c r="AR19" s="384"/>
      <c r="AS19" s="384"/>
      <c r="AT19" s="384"/>
      <c r="AU19" s="384"/>
      <c r="AV19" s="384"/>
      <c r="AW19" s="384"/>
      <c r="AX19" s="384"/>
      <c r="AY19" s="384"/>
      <c r="AZ19" s="384"/>
      <c r="BA19" s="384"/>
      <c r="BB19" s="384"/>
      <c r="BC19" s="384"/>
      <c r="BD19" s="384"/>
      <c r="BE19" s="384"/>
      <c r="BF19" s="384"/>
      <c r="BG19" s="384"/>
      <c r="BH19" s="384"/>
      <c r="BI19" s="384"/>
      <c r="BJ19" s="384"/>
      <c r="BK19" s="384"/>
      <c r="BL19" s="384"/>
      <c r="BM19" s="384"/>
      <c r="BN19" s="384"/>
      <c r="BO19" s="384"/>
      <c r="BP19" s="384"/>
      <c r="BQ19" s="384"/>
      <c r="BR19" s="384"/>
      <c r="BS19" s="384"/>
      <c r="BT19" s="384"/>
      <c r="BU19" s="384"/>
      <c r="BV19" s="384"/>
      <c r="BW19" s="384"/>
      <c r="BX19" s="384"/>
      <c r="BY19" s="384"/>
      <c r="BZ19" s="384"/>
      <c r="CA19" s="384"/>
      <c r="CB19" s="384"/>
      <c r="CC19" s="384"/>
      <c r="CD19" s="384"/>
      <c r="CE19" s="384"/>
      <c r="CF19" s="384"/>
      <c r="CG19" s="384"/>
      <c r="CH19" s="384"/>
      <c r="CI19" s="384"/>
      <c r="CJ19" s="384"/>
      <c r="CK19" s="384"/>
      <c r="CL19" s="384"/>
      <c r="CM19" s="384"/>
      <c r="CN19" s="384"/>
      <c r="CO19" s="384"/>
      <c r="CP19" s="384"/>
      <c r="CQ19" s="384"/>
      <c r="CR19" s="384"/>
      <c r="CS19" s="384"/>
      <c r="CT19" s="384"/>
      <c r="CU19" s="384"/>
      <c r="CV19" s="384"/>
      <c r="CW19" s="384"/>
      <c r="CX19" s="384"/>
      <c r="CY19" s="384"/>
      <c r="CZ19" s="384"/>
      <c r="DA19" s="384"/>
      <c r="DB19" s="384"/>
      <c r="DC19" s="384"/>
      <c r="DD19" s="384"/>
      <c r="DE19" s="384"/>
      <c r="DF19" s="384"/>
      <c r="DG19" s="384"/>
      <c r="DH19" s="384"/>
      <c r="DI19" s="384"/>
      <c r="DJ19" s="384"/>
      <c r="DK19" s="384"/>
      <c r="DL19" s="384"/>
      <c r="DM19" s="384"/>
      <c r="DN19" s="384"/>
      <c r="DO19" s="384"/>
      <c r="DP19" s="384"/>
      <c r="DQ19" s="384"/>
      <c r="DR19" s="384"/>
      <c r="DS19" s="384"/>
      <c r="DT19" s="384"/>
      <c r="DU19" s="384"/>
      <c r="DV19" s="384"/>
      <c r="DW19" s="384"/>
      <c r="DX19" s="384"/>
      <c r="DY19" s="384"/>
      <c r="DZ19" s="384"/>
      <c r="EA19" s="384"/>
      <c r="EB19" s="384"/>
      <c r="EC19" s="384"/>
      <c r="ED19" s="384"/>
      <c r="EE19" s="384"/>
      <c r="EF19" s="384"/>
      <c r="EG19" s="384"/>
      <c r="EH19" s="384"/>
      <c r="EI19" s="384"/>
      <c r="EJ19" s="384"/>
      <c r="EK19" s="384"/>
      <c r="EL19" s="384"/>
      <c r="EM19" s="384"/>
      <c r="EN19" s="384"/>
      <c r="EO19" s="384"/>
      <c r="EP19" s="384"/>
      <c r="EQ19" s="384"/>
      <c r="ER19" s="384"/>
      <c r="ES19" s="384"/>
      <c r="ET19" s="384"/>
      <c r="EU19" s="384"/>
      <c r="EV19" s="384"/>
      <c r="EW19" s="384"/>
      <c r="EX19" s="384"/>
      <c r="EY19" s="384"/>
      <c r="EZ19" s="384"/>
      <c r="FA19" s="384"/>
      <c r="FB19" s="384"/>
      <c r="FC19" s="384"/>
      <c r="FD19" s="384"/>
      <c r="FE19" s="384"/>
      <c r="FF19" s="384"/>
      <c r="FG19" s="384"/>
      <c r="FH19" s="384"/>
      <c r="FI19" s="384"/>
      <c r="FJ19" s="384"/>
      <c r="FK19" s="384"/>
      <c r="FL19" s="384"/>
      <c r="FM19" s="384"/>
      <c r="FN19" s="384"/>
      <c r="FO19" s="384"/>
      <c r="FP19" s="384"/>
      <c r="FQ19" s="384"/>
      <c r="FR19" s="384"/>
      <c r="FS19" s="384"/>
      <c r="FT19" s="384"/>
      <c r="FU19" s="384"/>
      <c r="FV19" s="384"/>
      <c r="FW19" s="384"/>
      <c r="FX19" s="384"/>
      <c r="FY19" s="384"/>
      <c r="FZ19" s="384"/>
      <c r="GA19" s="384"/>
      <c r="GB19" s="384"/>
      <c r="GC19" s="384"/>
      <c r="GD19" s="384"/>
      <c r="GE19" s="384"/>
      <c r="GF19" s="384"/>
      <c r="GG19" s="384"/>
      <c r="GH19" s="384"/>
      <c r="GI19" s="384"/>
      <c r="GJ19" s="384"/>
      <c r="GK19" s="384"/>
      <c r="GL19" s="384"/>
      <c r="GM19" s="384"/>
      <c r="GN19" s="384"/>
      <c r="GO19" s="384"/>
      <c r="GP19" s="384"/>
      <c r="GQ19" s="384"/>
      <c r="GR19" s="384"/>
      <c r="GS19" s="384"/>
      <c r="GT19" s="384"/>
      <c r="GU19" s="384"/>
      <c r="GV19" s="384"/>
      <c r="GW19" s="384"/>
      <c r="GX19" s="384"/>
      <c r="GY19" s="384"/>
      <c r="GZ19" s="384"/>
      <c r="HA19" s="384"/>
      <c r="HB19" s="384"/>
      <c r="HC19" s="384"/>
      <c r="HD19" s="384"/>
      <c r="HE19" s="384"/>
      <c r="HF19" s="384"/>
      <c r="HG19" s="384"/>
      <c r="HH19" s="384"/>
      <c r="HI19" s="384"/>
      <c r="HJ19" s="384"/>
      <c r="HK19" s="384"/>
      <c r="HL19" s="384"/>
      <c r="HM19" s="384"/>
      <c r="HN19" s="384"/>
      <c r="HO19" s="384"/>
      <c r="HP19" s="384"/>
      <c r="HQ19" s="384"/>
      <c r="HR19" s="384"/>
      <c r="HS19" s="384"/>
      <c r="HT19" s="384"/>
      <c r="HU19" s="384"/>
      <c r="HV19" s="384"/>
      <c r="HW19" s="384"/>
      <c r="HX19" s="384"/>
      <c r="HY19" s="384"/>
      <c r="HZ19" s="384"/>
      <c r="IA19" s="384"/>
      <c r="IB19" s="384"/>
      <c r="IC19" s="384"/>
      <c r="ID19" s="384"/>
      <c r="IE19" s="384"/>
      <c r="IF19" s="384"/>
      <c r="IG19" s="384"/>
      <c r="IH19" s="384"/>
      <c r="II19" s="384"/>
      <c r="IJ19" s="384"/>
      <c r="IK19" s="384"/>
      <c r="IL19" s="384"/>
      <c r="IM19" s="384"/>
      <c r="IN19" s="384"/>
      <c r="IO19" s="384"/>
    </row>
    <row r="20" spans="1:249" s="385" customFormat="1" ht="15.6" customHeight="1">
      <c r="A20" s="601"/>
      <c r="B20" s="244" t="s">
        <v>10</v>
      </c>
      <c r="C20" s="375" t="s">
        <v>516</v>
      </c>
      <c r="D20" s="382" t="s">
        <v>56</v>
      </c>
      <c r="E20" s="453">
        <v>4</v>
      </c>
      <c r="F20" s="453">
        <f>E20*17</f>
        <v>68</v>
      </c>
      <c r="G20" s="453">
        <v>68</v>
      </c>
      <c r="H20" s="454"/>
      <c r="I20" s="455"/>
      <c r="J20" s="456">
        <v>4</v>
      </c>
      <c r="K20" s="456"/>
      <c r="L20" s="137"/>
      <c r="M20" s="137"/>
      <c r="N20" s="137"/>
      <c r="O20" s="137"/>
      <c r="P20" s="137"/>
      <c r="Q20" s="621"/>
      <c r="R20" s="611"/>
      <c r="S20" s="381"/>
      <c r="T20" s="384"/>
      <c r="U20" s="384"/>
      <c r="V20" s="384"/>
      <c r="W20" s="384"/>
      <c r="X20" s="384"/>
      <c r="Y20" s="384"/>
      <c r="Z20" s="384"/>
      <c r="AA20" s="384"/>
      <c r="AB20" s="384"/>
      <c r="AC20" s="384"/>
      <c r="AD20" s="384"/>
      <c r="AE20" s="384"/>
      <c r="AF20" s="384"/>
      <c r="AG20" s="384"/>
      <c r="AH20" s="384"/>
      <c r="AI20" s="384"/>
      <c r="AJ20" s="384"/>
      <c r="AK20" s="384"/>
      <c r="AL20" s="384"/>
      <c r="AM20" s="384"/>
      <c r="AN20" s="384"/>
      <c r="AO20" s="384"/>
      <c r="AP20" s="384"/>
      <c r="AQ20" s="384"/>
      <c r="AR20" s="384"/>
      <c r="AS20" s="384"/>
      <c r="AT20" s="384"/>
      <c r="AU20" s="384"/>
      <c r="AV20" s="384"/>
      <c r="AW20" s="384"/>
      <c r="AX20" s="384"/>
      <c r="AY20" s="384"/>
      <c r="AZ20" s="384"/>
      <c r="BA20" s="384"/>
      <c r="BB20" s="384"/>
      <c r="BC20" s="384"/>
      <c r="BD20" s="384"/>
      <c r="BE20" s="384"/>
      <c r="BF20" s="384"/>
      <c r="BG20" s="384"/>
      <c r="BH20" s="384"/>
      <c r="BI20" s="384"/>
      <c r="BJ20" s="384"/>
      <c r="BK20" s="384"/>
      <c r="BL20" s="384"/>
      <c r="BM20" s="384"/>
      <c r="BN20" s="384"/>
      <c r="BO20" s="384"/>
      <c r="BP20" s="384"/>
      <c r="BQ20" s="384"/>
      <c r="BR20" s="384"/>
      <c r="BS20" s="384"/>
      <c r="BT20" s="384"/>
      <c r="BU20" s="384"/>
      <c r="BV20" s="384"/>
      <c r="BW20" s="384"/>
      <c r="BX20" s="384"/>
      <c r="BY20" s="384"/>
      <c r="BZ20" s="384"/>
      <c r="CA20" s="384"/>
      <c r="CB20" s="384"/>
      <c r="CC20" s="384"/>
      <c r="CD20" s="384"/>
      <c r="CE20" s="384"/>
      <c r="CF20" s="384"/>
      <c r="CG20" s="384"/>
      <c r="CH20" s="384"/>
      <c r="CI20" s="384"/>
      <c r="CJ20" s="384"/>
      <c r="CK20" s="384"/>
      <c r="CL20" s="384"/>
      <c r="CM20" s="384"/>
      <c r="CN20" s="384"/>
      <c r="CO20" s="384"/>
      <c r="CP20" s="384"/>
      <c r="CQ20" s="384"/>
      <c r="CR20" s="384"/>
      <c r="CS20" s="384"/>
      <c r="CT20" s="384"/>
      <c r="CU20" s="384"/>
      <c r="CV20" s="384"/>
      <c r="CW20" s="384"/>
      <c r="CX20" s="384"/>
      <c r="CY20" s="384"/>
      <c r="CZ20" s="384"/>
      <c r="DA20" s="384"/>
      <c r="DB20" s="384"/>
      <c r="DC20" s="384"/>
      <c r="DD20" s="384"/>
      <c r="DE20" s="384"/>
      <c r="DF20" s="384"/>
      <c r="DG20" s="384"/>
      <c r="DH20" s="384"/>
      <c r="DI20" s="384"/>
      <c r="DJ20" s="384"/>
      <c r="DK20" s="384"/>
      <c r="DL20" s="384"/>
      <c r="DM20" s="384"/>
      <c r="DN20" s="384"/>
      <c r="DO20" s="384"/>
      <c r="DP20" s="384"/>
      <c r="DQ20" s="384"/>
      <c r="DR20" s="384"/>
      <c r="DS20" s="384"/>
      <c r="DT20" s="384"/>
      <c r="DU20" s="384"/>
      <c r="DV20" s="384"/>
      <c r="DW20" s="384"/>
      <c r="DX20" s="384"/>
      <c r="DY20" s="384"/>
      <c r="DZ20" s="384"/>
      <c r="EA20" s="384"/>
      <c r="EB20" s="384"/>
      <c r="EC20" s="384"/>
      <c r="ED20" s="384"/>
      <c r="EE20" s="384"/>
      <c r="EF20" s="384"/>
      <c r="EG20" s="384"/>
      <c r="EH20" s="384"/>
      <c r="EI20" s="384"/>
      <c r="EJ20" s="384"/>
      <c r="EK20" s="384"/>
      <c r="EL20" s="384"/>
      <c r="EM20" s="384"/>
      <c r="EN20" s="384"/>
      <c r="EO20" s="384"/>
      <c r="EP20" s="384"/>
      <c r="EQ20" s="384"/>
      <c r="ER20" s="384"/>
      <c r="ES20" s="384"/>
      <c r="ET20" s="384"/>
      <c r="EU20" s="384"/>
      <c r="EV20" s="384"/>
      <c r="EW20" s="384"/>
      <c r="EX20" s="384"/>
      <c r="EY20" s="384"/>
      <c r="EZ20" s="384"/>
      <c r="FA20" s="384"/>
      <c r="FB20" s="384"/>
      <c r="FC20" s="384"/>
      <c r="FD20" s="384"/>
      <c r="FE20" s="384"/>
      <c r="FF20" s="384"/>
      <c r="FG20" s="384"/>
      <c r="FH20" s="384"/>
      <c r="FI20" s="384"/>
      <c r="FJ20" s="384"/>
      <c r="FK20" s="384"/>
      <c r="FL20" s="384"/>
      <c r="FM20" s="384"/>
      <c r="FN20" s="384"/>
      <c r="FO20" s="384"/>
      <c r="FP20" s="384"/>
      <c r="FQ20" s="384"/>
      <c r="FR20" s="384"/>
      <c r="FS20" s="384"/>
      <c r="FT20" s="384"/>
      <c r="FU20" s="384"/>
      <c r="FV20" s="384"/>
      <c r="FW20" s="384"/>
      <c r="FX20" s="384"/>
      <c r="FY20" s="384"/>
      <c r="FZ20" s="384"/>
      <c r="GA20" s="384"/>
      <c r="GB20" s="384"/>
      <c r="GC20" s="384"/>
      <c r="GD20" s="384"/>
      <c r="GE20" s="384"/>
      <c r="GF20" s="384"/>
      <c r="GG20" s="384"/>
      <c r="GH20" s="384"/>
      <c r="GI20" s="384"/>
      <c r="GJ20" s="384"/>
      <c r="GK20" s="384"/>
      <c r="GL20" s="384"/>
      <c r="GM20" s="384"/>
      <c r="GN20" s="384"/>
      <c r="GO20" s="384"/>
      <c r="GP20" s="384"/>
      <c r="GQ20" s="384"/>
      <c r="GR20" s="384"/>
      <c r="GS20" s="384"/>
      <c r="GT20" s="384"/>
      <c r="GU20" s="384"/>
      <c r="GV20" s="384"/>
      <c r="GW20" s="384"/>
      <c r="GX20" s="384"/>
      <c r="GY20" s="384"/>
      <c r="GZ20" s="384"/>
      <c r="HA20" s="384"/>
      <c r="HB20" s="384"/>
      <c r="HC20" s="384"/>
      <c r="HD20" s="384"/>
      <c r="HE20" s="384"/>
      <c r="HF20" s="384"/>
      <c r="HG20" s="384"/>
      <c r="HH20" s="384"/>
      <c r="HI20" s="384"/>
      <c r="HJ20" s="384"/>
      <c r="HK20" s="384"/>
      <c r="HL20" s="384"/>
      <c r="HM20" s="384"/>
      <c r="HN20" s="384"/>
      <c r="HO20" s="384"/>
      <c r="HP20" s="384"/>
      <c r="HQ20" s="384"/>
      <c r="HR20" s="384"/>
      <c r="HS20" s="384"/>
      <c r="HT20" s="384"/>
      <c r="HU20" s="384"/>
      <c r="HV20" s="384"/>
      <c r="HW20" s="384"/>
      <c r="HX20" s="384"/>
      <c r="HY20" s="384"/>
      <c r="HZ20" s="384"/>
      <c r="IA20" s="384"/>
      <c r="IB20" s="384"/>
      <c r="IC20" s="384"/>
      <c r="ID20" s="384"/>
      <c r="IE20" s="384"/>
      <c r="IF20" s="384"/>
      <c r="IG20" s="384"/>
      <c r="IH20" s="384"/>
      <c r="II20" s="384"/>
      <c r="IJ20" s="384"/>
      <c r="IK20" s="384"/>
      <c r="IL20" s="384"/>
      <c r="IM20" s="384"/>
      <c r="IN20" s="384"/>
      <c r="IO20" s="384"/>
    </row>
    <row r="21" spans="1:249" s="385" customFormat="1" ht="15.6" customHeight="1">
      <c r="A21" s="616"/>
      <c r="B21" s="244" t="s">
        <v>10</v>
      </c>
      <c r="C21" s="457" t="s">
        <v>288</v>
      </c>
      <c r="D21" s="458" t="s">
        <v>517</v>
      </c>
      <c r="E21" s="459">
        <v>4</v>
      </c>
      <c r="F21" s="459">
        <v>68</v>
      </c>
      <c r="G21" s="459">
        <v>68</v>
      </c>
      <c r="H21" s="460"/>
      <c r="I21" s="461"/>
      <c r="J21" s="462"/>
      <c r="K21" s="456">
        <v>4</v>
      </c>
      <c r="L21" s="405"/>
      <c r="M21" s="405"/>
      <c r="N21" s="405"/>
      <c r="O21" s="405"/>
      <c r="P21" s="405"/>
      <c r="Q21" s="621"/>
      <c r="R21" s="617"/>
      <c r="S21" s="381"/>
      <c r="T21" s="384"/>
      <c r="U21" s="384"/>
      <c r="V21" s="384"/>
      <c r="W21" s="384"/>
      <c r="X21" s="384"/>
      <c r="Y21" s="384"/>
      <c r="Z21" s="384"/>
      <c r="AA21" s="384"/>
      <c r="AB21" s="384"/>
      <c r="AC21" s="384"/>
      <c r="AD21" s="384"/>
      <c r="AE21" s="384"/>
      <c r="AF21" s="384"/>
      <c r="AG21" s="384"/>
      <c r="AH21" s="384"/>
      <c r="AI21" s="384"/>
      <c r="AJ21" s="384"/>
      <c r="AK21" s="384"/>
      <c r="AL21" s="384"/>
      <c r="AM21" s="384"/>
      <c r="AN21" s="384"/>
      <c r="AO21" s="384"/>
      <c r="AP21" s="384"/>
      <c r="AQ21" s="384"/>
      <c r="AR21" s="384"/>
      <c r="AS21" s="384"/>
      <c r="AT21" s="384"/>
      <c r="AU21" s="384"/>
      <c r="AV21" s="384"/>
      <c r="AW21" s="384"/>
      <c r="AX21" s="384"/>
      <c r="AY21" s="384"/>
      <c r="AZ21" s="384"/>
      <c r="BA21" s="384"/>
      <c r="BB21" s="384"/>
      <c r="BC21" s="384"/>
      <c r="BD21" s="384"/>
      <c r="BE21" s="384"/>
      <c r="BF21" s="384"/>
      <c r="BG21" s="384"/>
      <c r="BH21" s="384"/>
      <c r="BI21" s="384"/>
      <c r="BJ21" s="384"/>
      <c r="BK21" s="384"/>
      <c r="BL21" s="384"/>
      <c r="BM21" s="384"/>
      <c r="BN21" s="384"/>
      <c r="BO21" s="384"/>
      <c r="BP21" s="384"/>
      <c r="BQ21" s="384"/>
      <c r="BR21" s="384"/>
      <c r="BS21" s="384"/>
      <c r="BT21" s="384"/>
      <c r="BU21" s="384"/>
      <c r="BV21" s="384"/>
      <c r="BW21" s="384"/>
      <c r="BX21" s="384"/>
      <c r="BY21" s="384"/>
      <c r="BZ21" s="384"/>
      <c r="CA21" s="384"/>
      <c r="CB21" s="384"/>
      <c r="CC21" s="384"/>
      <c r="CD21" s="384"/>
      <c r="CE21" s="384"/>
      <c r="CF21" s="384"/>
      <c r="CG21" s="384"/>
      <c r="CH21" s="384"/>
      <c r="CI21" s="384"/>
      <c r="CJ21" s="384"/>
      <c r="CK21" s="384"/>
      <c r="CL21" s="384"/>
      <c r="CM21" s="384"/>
      <c r="CN21" s="384"/>
      <c r="CO21" s="384"/>
      <c r="CP21" s="384"/>
      <c r="CQ21" s="384"/>
      <c r="CR21" s="384"/>
      <c r="CS21" s="384"/>
      <c r="CT21" s="384"/>
      <c r="CU21" s="384"/>
      <c r="CV21" s="384"/>
      <c r="CW21" s="384"/>
      <c r="CX21" s="384"/>
      <c r="CY21" s="384"/>
      <c r="CZ21" s="384"/>
      <c r="DA21" s="384"/>
      <c r="DB21" s="384"/>
      <c r="DC21" s="384"/>
      <c r="DD21" s="384"/>
      <c r="DE21" s="384"/>
      <c r="DF21" s="384"/>
      <c r="DG21" s="384"/>
      <c r="DH21" s="384"/>
      <c r="DI21" s="384"/>
      <c r="DJ21" s="384"/>
      <c r="DK21" s="384"/>
      <c r="DL21" s="384"/>
      <c r="DM21" s="384"/>
      <c r="DN21" s="384"/>
      <c r="DO21" s="384"/>
      <c r="DP21" s="384"/>
      <c r="DQ21" s="384"/>
      <c r="DR21" s="384"/>
      <c r="DS21" s="384"/>
      <c r="DT21" s="384"/>
      <c r="DU21" s="384"/>
      <c r="DV21" s="384"/>
      <c r="DW21" s="384"/>
      <c r="DX21" s="384"/>
      <c r="DY21" s="384"/>
      <c r="DZ21" s="384"/>
      <c r="EA21" s="384"/>
      <c r="EB21" s="384"/>
      <c r="EC21" s="384"/>
      <c r="ED21" s="384"/>
      <c r="EE21" s="384"/>
      <c r="EF21" s="384"/>
      <c r="EG21" s="384"/>
      <c r="EH21" s="384"/>
      <c r="EI21" s="384"/>
      <c r="EJ21" s="384"/>
      <c r="EK21" s="384"/>
      <c r="EL21" s="384"/>
      <c r="EM21" s="384"/>
      <c r="EN21" s="384"/>
      <c r="EO21" s="384"/>
      <c r="EP21" s="384"/>
      <c r="EQ21" s="384"/>
      <c r="ER21" s="384"/>
      <c r="ES21" s="384"/>
      <c r="ET21" s="384"/>
      <c r="EU21" s="384"/>
      <c r="EV21" s="384"/>
      <c r="EW21" s="384"/>
      <c r="EX21" s="384"/>
      <c r="EY21" s="384"/>
      <c r="EZ21" s="384"/>
      <c r="FA21" s="384"/>
      <c r="FB21" s="384"/>
      <c r="FC21" s="384"/>
      <c r="FD21" s="384"/>
      <c r="FE21" s="384"/>
      <c r="FF21" s="384"/>
      <c r="FG21" s="384"/>
      <c r="FH21" s="384"/>
      <c r="FI21" s="384"/>
      <c r="FJ21" s="384"/>
      <c r="FK21" s="384"/>
      <c r="FL21" s="384"/>
      <c r="FM21" s="384"/>
      <c r="FN21" s="384"/>
      <c r="FO21" s="384"/>
      <c r="FP21" s="384"/>
      <c r="FQ21" s="384"/>
      <c r="FR21" s="384"/>
      <c r="FS21" s="384"/>
      <c r="FT21" s="384"/>
      <c r="FU21" s="384"/>
      <c r="FV21" s="384"/>
      <c r="FW21" s="384"/>
      <c r="FX21" s="384"/>
      <c r="FY21" s="384"/>
      <c r="FZ21" s="384"/>
      <c r="GA21" s="384"/>
      <c r="GB21" s="384"/>
      <c r="GC21" s="384"/>
      <c r="GD21" s="384"/>
      <c r="GE21" s="384"/>
      <c r="GF21" s="384"/>
      <c r="GG21" s="384"/>
      <c r="GH21" s="384"/>
      <c r="GI21" s="384"/>
      <c r="GJ21" s="384"/>
      <c r="GK21" s="384"/>
      <c r="GL21" s="384"/>
      <c r="GM21" s="384"/>
      <c r="GN21" s="384"/>
      <c r="GO21" s="384"/>
      <c r="GP21" s="384"/>
      <c r="GQ21" s="384"/>
      <c r="GR21" s="384"/>
      <c r="GS21" s="384"/>
      <c r="GT21" s="384"/>
      <c r="GU21" s="384"/>
      <c r="GV21" s="384"/>
      <c r="GW21" s="384"/>
      <c r="GX21" s="384"/>
      <c r="GY21" s="384"/>
      <c r="GZ21" s="384"/>
      <c r="HA21" s="384"/>
      <c r="HB21" s="384"/>
      <c r="HC21" s="384"/>
      <c r="HD21" s="384"/>
      <c r="HE21" s="384"/>
      <c r="HF21" s="384"/>
      <c r="HG21" s="384"/>
      <c r="HH21" s="384"/>
      <c r="HI21" s="384"/>
      <c r="HJ21" s="384"/>
      <c r="HK21" s="384"/>
      <c r="HL21" s="384"/>
      <c r="HM21" s="384"/>
      <c r="HN21" s="384"/>
      <c r="HO21" s="384"/>
      <c r="HP21" s="384"/>
      <c r="HQ21" s="384"/>
      <c r="HR21" s="384"/>
      <c r="HS21" s="384"/>
      <c r="HT21" s="384"/>
      <c r="HU21" s="384"/>
      <c r="HV21" s="384"/>
      <c r="HW21" s="384"/>
      <c r="HX21" s="384"/>
      <c r="HY21" s="384"/>
      <c r="HZ21" s="384"/>
      <c r="IA21" s="384"/>
      <c r="IB21" s="384"/>
      <c r="IC21" s="384"/>
      <c r="ID21" s="384"/>
      <c r="IE21" s="384"/>
      <c r="IF21" s="384"/>
      <c r="IG21" s="384"/>
      <c r="IH21" s="384"/>
      <c r="II21" s="384"/>
      <c r="IJ21" s="384"/>
      <c r="IK21" s="384"/>
      <c r="IL21" s="384"/>
      <c r="IM21" s="384"/>
      <c r="IN21" s="384"/>
      <c r="IO21" s="384"/>
    </row>
    <row r="22" spans="1:249" s="385" customFormat="1" ht="15.6" customHeight="1" thickBot="1">
      <c r="A22" s="616"/>
      <c r="B22" s="442"/>
      <c r="C22" s="466" t="s">
        <v>520</v>
      </c>
      <c r="D22" s="404" t="s">
        <v>461</v>
      </c>
      <c r="E22" s="405">
        <f>SUM(E8:E21)</f>
        <v>34</v>
      </c>
      <c r="F22" s="405">
        <f t="shared" ref="F22:P22" si="1">SUM(F8:F21)</f>
        <v>632</v>
      </c>
      <c r="G22" s="405">
        <f t="shared" si="1"/>
        <v>384</v>
      </c>
      <c r="H22" s="405">
        <f t="shared" si="1"/>
        <v>114</v>
      </c>
      <c r="I22" s="405">
        <f t="shared" si="1"/>
        <v>134</v>
      </c>
      <c r="J22" s="405">
        <f t="shared" si="1"/>
        <v>14</v>
      </c>
      <c r="K22" s="405">
        <f t="shared" si="1"/>
        <v>6</v>
      </c>
      <c r="L22" s="405">
        <f t="shared" si="1"/>
        <v>2</v>
      </c>
      <c r="M22" s="405">
        <f t="shared" si="1"/>
        <v>3.5</v>
      </c>
      <c r="N22" s="405">
        <f t="shared" si="1"/>
        <v>0</v>
      </c>
      <c r="O22" s="405">
        <f t="shared" si="1"/>
        <v>0</v>
      </c>
      <c r="P22" s="405">
        <f t="shared" si="1"/>
        <v>0</v>
      </c>
      <c r="Q22" s="621"/>
      <c r="R22" s="617"/>
      <c r="S22" s="381"/>
      <c r="T22" s="384"/>
      <c r="U22" s="384"/>
      <c r="V22" s="384"/>
      <c r="W22" s="384"/>
      <c r="X22" s="384"/>
      <c r="Y22" s="384"/>
      <c r="Z22" s="384"/>
      <c r="AA22" s="384"/>
      <c r="AB22" s="384"/>
      <c r="AC22" s="384"/>
      <c r="AD22" s="384"/>
      <c r="AE22" s="384"/>
      <c r="AF22" s="384"/>
      <c r="AG22" s="384"/>
      <c r="AH22" s="384"/>
      <c r="AI22" s="384"/>
      <c r="AJ22" s="384"/>
      <c r="AK22" s="384"/>
      <c r="AL22" s="384"/>
      <c r="AM22" s="384"/>
      <c r="AN22" s="384"/>
      <c r="AO22" s="384"/>
      <c r="AP22" s="384"/>
      <c r="AQ22" s="384"/>
      <c r="AR22" s="384"/>
      <c r="AS22" s="384"/>
      <c r="AT22" s="384"/>
      <c r="AU22" s="384"/>
      <c r="AV22" s="384"/>
      <c r="AW22" s="384"/>
      <c r="AX22" s="384"/>
      <c r="AY22" s="384"/>
      <c r="AZ22" s="384"/>
      <c r="BA22" s="384"/>
      <c r="BB22" s="384"/>
      <c r="BC22" s="384"/>
      <c r="BD22" s="384"/>
      <c r="BE22" s="384"/>
      <c r="BF22" s="384"/>
      <c r="BG22" s="384"/>
      <c r="BH22" s="384"/>
      <c r="BI22" s="384"/>
      <c r="BJ22" s="384"/>
      <c r="BK22" s="384"/>
      <c r="BL22" s="384"/>
      <c r="BM22" s="384"/>
      <c r="BN22" s="384"/>
      <c r="BO22" s="384"/>
      <c r="BP22" s="384"/>
      <c r="BQ22" s="384"/>
      <c r="BR22" s="384"/>
      <c r="BS22" s="384"/>
      <c r="BT22" s="384"/>
      <c r="BU22" s="384"/>
      <c r="BV22" s="384"/>
      <c r="BW22" s="384"/>
      <c r="BX22" s="384"/>
      <c r="BY22" s="384"/>
      <c r="BZ22" s="384"/>
      <c r="CA22" s="384"/>
      <c r="CB22" s="384"/>
      <c r="CC22" s="384"/>
      <c r="CD22" s="384"/>
      <c r="CE22" s="384"/>
      <c r="CF22" s="384"/>
      <c r="CG22" s="384"/>
      <c r="CH22" s="384"/>
      <c r="CI22" s="384"/>
      <c r="CJ22" s="384"/>
      <c r="CK22" s="384"/>
      <c r="CL22" s="384"/>
      <c r="CM22" s="384"/>
      <c r="CN22" s="384"/>
      <c r="CO22" s="384"/>
      <c r="CP22" s="384"/>
      <c r="CQ22" s="384"/>
      <c r="CR22" s="384"/>
      <c r="CS22" s="384"/>
      <c r="CT22" s="384"/>
      <c r="CU22" s="384"/>
      <c r="CV22" s="384"/>
      <c r="CW22" s="384"/>
      <c r="CX22" s="384"/>
      <c r="CY22" s="384"/>
      <c r="CZ22" s="384"/>
      <c r="DA22" s="384"/>
      <c r="DB22" s="384"/>
      <c r="DC22" s="384"/>
      <c r="DD22" s="384"/>
      <c r="DE22" s="384"/>
      <c r="DF22" s="384"/>
      <c r="DG22" s="384"/>
      <c r="DH22" s="384"/>
      <c r="DI22" s="384"/>
      <c r="DJ22" s="384"/>
      <c r="DK22" s="384"/>
      <c r="DL22" s="384"/>
      <c r="DM22" s="384"/>
      <c r="DN22" s="384"/>
      <c r="DO22" s="384"/>
      <c r="DP22" s="384"/>
      <c r="DQ22" s="384"/>
      <c r="DR22" s="384"/>
      <c r="DS22" s="384"/>
      <c r="DT22" s="384"/>
      <c r="DU22" s="384"/>
      <c r="DV22" s="384"/>
      <c r="DW22" s="384"/>
      <c r="DX22" s="384"/>
      <c r="DY22" s="384"/>
      <c r="DZ22" s="384"/>
      <c r="EA22" s="384"/>
      <c r="EB22" s="384"/>
      <c r="EC22" s="384"/>
      <c r="ED22" s="384"/>
      <c r="EE22" s="384"/>
      <c r="EF22" s="384"/>
      <c r="EG22" s="384"/>
      <c r="EH22" s="384"/>
      <c r="EI22" s="384"/>
      <c r="EJ22" s="384"/>
      <c r="EK22" s="384"/>
      <c r="EL22" s="384"/>
      <c r="EM22" s="384"/>
      <c r="EN22" s="384"/>
      <c r="EO22" s="384"/>
      <c r="EP22" s="384"/>
      <c r="EQ22" s="384"/>
      <c r="ER22" s="384"/>
      <c r="ES22" s="384"/>
      <c r="ET22" s="384"/>
      <c r="EU22" s="384"/>
      <c r="EV22" s="384"/>
      <c r="EW22" s="384"/>
      <c r="EX22" s="384"/>
      <c r="EY22" s="384"/>
      <c r="EZ22" s="384"/>
      <c r="FA22" s="384"/>
      <c r="FB22" s="384"/>
      <c r="FC22" s="384"/>
      <c r="FD22" s="384"/>
      <c r="FE22" s="384"/>
      <c r="FF22" s="384"/>
      <c r="FG22" s="384"/>
      <c r="FH22" s="384"/>
      <c r="FI22" s="384"/>
      <c r="FJ22" s="384"/>
      <c r="FK22" s="384"/>
      <c r="FL22" s="384"/>
      <c r="FM22" s="384"/>
      <c r="FN22" s="384"/>
      <c r="FO22" s="384"/>
      <c r="FP22" s="384"/>
      <c r="FQ22" s="384"/>
      <c r="FR22" s="384"/>
      <c r="FS22" s="384"/>
      <c r="FT22" s="384"/>
      <c r="FU22" s="384"/>
      <c r="FV22" s="384"/>
      <c r="FW22" s="384"/>
      <c r="FX22" s="384"/>
      <c r="FY22" s="384"/>
      <c r="FZ22" s="384"/>
      <c r="GA22" s="384"/>
      <c r="GB22" s="384"/>
      <c r="GC22" s="384"/>
      <c r="GD22" s="384"/>
      <c r="GE22" s="384"/>
      <c r="GF22" s="384"/>
      <c r="GG22" s="384"/>
      <c r="GH22" s="384"/>
      <c r="GI22" s="384"/>
      <c r="GJ22" s="384"/>
      <c r="GK22" s="384"/>
      <c r="GL22" s="384"/>
      <c r="GM22" s="384"/>
      <c r="GN22" s="384"/>
      <c r="GO22" s="384"/>
      <c r="GP22" s="384"/>
      <c r="GQ22" s="384"/>
      <c r="GR22" s="384"/>
      <c r="GS22" s="384"/>
      <c r="GT22" s="384"/>
      <c r="GU22" s="384"/>
      <c r="GV22" s="384"/>
      <c r="GW22" s="384"/>
      <c r="GX22" s="384"/>
      <c r="GY22" s="384"/>
      <c r="GZ22" s="384"/>
      <c r="HA22" s="384"/>
      <c r="HB22" s="384"/>
      <c r="HC22" s="384"/>
      <c r="HD22" s="384"/>
      <c r="HE22" s="384"/>
      <c r="HF22" s="384"/>
      <c r="HG22" s="384"/>
      <c r="HH22" s="384"/>
      <c r="HI22" s="384"/>
      <c r="HJ22" s="384"/>
      <c r="HK22" s="384"/>
      <c r="HL22" s="384"/>
      <c r="HM22" s="384"/>
      <c r="HN22" s="384"/>
      <c r="HO22" s="384"/>
      <c r="HP22" s="384"/>
      <c r="HQ22" s="384"/>
      <c r="HR22" s="384"/>
      <c r="HS22" s="384"/>
      <c r="HT22" s="384"/>
      <c r="HU22" s="384"/>
      <c r="HV22" s="384"/>
      <c r="HW22" s="384"/>
      <c r="HX22" s="384"/>
      <c r="HY22" s="384"/>
      <c r="HZ22" s="384"/>
      <c r="IA22" s="384"/>
      <c r="IB22" s="384"/>
      <c r="IC22" s="384"/>
      <c r="ID22" s="384"/>
      <c r="IE22" s="384"/>
      <c r="IF22" s="384"/>
      <c r="IG22" s="384"/>
      <c r="IH22" s="384"/>
      <c r="II22" s="384"/>
      <c r="IJ22" s="384"/>
      <c r="IK22" s="384"/>
      <c r="IL22" s="384"/>
      <c r="IM22" s="384"/>
      <c r="IN22" s="384"/>
      <c r="IO22" s="384"/>
    </row>
    <row r="23" spans="1:249" ht="15.6" customHeight="1">
      <c r="A23" s="618" t="s">
        <v>465</v>
      </c>
      <c r="B23" s="406" t="s">
        <v>10</v>
      </c>
      <c r="C23" s="474" t="s">
        <v>550</v>
      </c>
      <c r="D23" s="407" t="s">
        <v>466</v>
      </c>
      <c r="E23" s="408">
        <v>4.5</v>
      </c>
      <c r="F23" s="408">
        <v>76</v>
      </c>
      <c r="G23" s="408">
        <v>72</v>
      </c>
      <c r="H23" s="408"/>
      <c r="I23" s="408">
        <f>F23-G23</f>
        <v>4</v>
      </c>
      <c r="J23" s="408">
        <v>4.5</v>
      </c>
      <c r="K23" s="408"/>
      <c r="L23" s="408"/>
      <c r="M23" s="408"/>
      <c r="N23" s="408"/>
      <c r="O23" s="408"/>
      <c r="P23" s="408"/>
      <c r="Q23" s="621"/>
      <c r="R23" s="610">
        <f>E36</f>
        <v>38.5</v>
      </c>
      <c r="S23" s="381"/>
    </row>
    <row r="24" spans="1:249" ht="15.6" customHeight="1">
      <c r="A24" s="613"/>
      <c r="B24" s="139" t="s">
        <v>10</v>
      </c>
      <c r="C24" s="401" t="s">
        <v>260</v>
      </c>
      <c r="D24" s="401" t="s">
        <v>430</v>
      </c>
      <c r="E24" s="137">
        <v>3</v>
      </c>
      <c r="F24" s="137">
        <f t="shared" ref="F24:F35" si="2">E24*17</f>
        <v>51</v>
      </c>
      <c r="G24" s="137">
        <v>44</v>
      </c>
      <c r="H24" s="137"/>
      <c r="I24" s="137">
        <f t="shared" ref="I24:I35" si="3">F24-G24</f>
        <v>7</v>
      </c>
      <c r="J24" s="137">
        <v>3</v>
      </c>
      <c r="K24" s="137"/>
      <c r="L24" s="137"/>
      <c r="M24" s="137"/>
      <c r="N24" s="137"/>
      <c r="O24" s="137"/>
      <c r="P24" s="137"/>
      <c r="Q24" s="621"/>
      <c r="R24" s="611"/>
      <c r="S24" s="381"/>
    </row>
    <row r="25" spans="1:249" ht="15.6" customHeight="1">
      <c r="A25" s="613"/>
      <c r="B25" s="139" t="s">
        <v>10</v>
      </c>
      <c r="C25" s="401" t="s">
        <v>70</v>
      </c>
      <c r="D25" s="401" t="s">
        <v>431</v>
      </c>
      <c r="E25" s="137">
        <v>2.5</v>
      </c>
      <c r="F25" s="137">
        <v>42</v>
      </c>
      <c r="G25" s="137">
        <v>40</v>
      </c>
      <c r="H25" s="137"/>
      <c r="I25" s="137">
        <f t="shared" si="3"/>
        <v>2</v>
      </c>
      <c r="J25" s="137"/>
      <c r="K25" s="137">
        <v>2.5</v>
      </c>
      <c r="L25" s="137"/>
      <c r="M25" s="137"/>
      <c r="N25" s="137"/>
      <c r="O25" s="137"/>
      <c r="P25" s="137"/>
      <c r="Q25" s="621"/>
      <c r="R25" s="611"/>
      <c r="S25" s="381"/>
    </row>
    <row r="26" spans="1:249" ht="15.6" customHeight="1">
      <c r="A26" s="613"/>
      <c r="B26" s="139" t="s">
        <v>10</v>
      </c>
      <c r="C26" s="401" t="s">
        <v>78</v>
      </c>
      <c r="D26" s="483" t="s">
        <v>549</v>
      </c>
      <c r="E26" s="137">
        <v>2</v>
      </c>
      <c r="F26" s="137">
        <f t="shared" si="2"/>
        <v>34</v>
      </c>
      <c r="G26" s="137">
        <v>34</v>
      </c>
      <c r="H26" s="137"/>
      <c r="I26" s="137">
        <f t="shared" si="3"/>
        <v>0</v>
      </c>
      <c r="J26" s="137"/>
      <c r="K26" s="137">
        <v>2</v>
      </c>
      <c r="L26" s="137"/>
      <c r="M26" s="137"/>
      <c r="N26" s="137"/>
      <c r="O26" s="137"/>
      <c r="P26" s="137"/>
      <c r="Q26" s="621"/>
      <c r="R26" s="611"/>
      <c r="S26" s="381"/>
    </row>
    <row r="27" spans="1:249" ht="15.6" customHeight="1">
      <c r="A27" s="613"/>
      <c r="B27" s="139"/>
      <c r="C27" s="97" t="s">
        <v>551</v>
      </c>
      <c r="D27" s="401" t="s">
        <v>467</v>
      </c>
      <c r="E27" s="139">
        <v>3.5</v>
      </c>
      <c r="F27" s="137">
        <v>59</v>
      </c>
      <c r="G27" s="139">
        <v>52</v>
      </c>
      <c r="H27" s="139"/>
      <c r="I27" s="139">
        <f t="shared" si="3"/>
        <v>7</v>
      </c>
      <c r="J27" s="137"/>
      <c r="K27" s="139">
        <v>3.5</v>
      </c>
      <c r="L27" s="139"/>
      <c r="M27" s="137"/>
      <c r="N27" s="137"/>
      <c r="O27" s="137"/>
      <c r="P27" s="137"/>
      <c r="Q27" s="621"/>
      <c r="R27" s="611"/>
      <c r="S27" s="381"/>
    </row>
    <row r="28" spans="1:249" ht="15.6" customHeight="1">
      <c r="A28" s="613"/>
      <c r="B28" s="139" t="s">
        <v>10</v>
      </c>
      <c r="C28" s="401" t="s">
        <v>80</v>
      </c>
      <c r="D28" s="401" t="s">
        <v>432</v>
      </c>
      <c r="E28" s="137">
        <v>4.5</v>
      </c>
      <c r="F28" s="137">
        <v>76</v>
      </c>
      <c r="G28" s="137">
        <v>72</v>
      </c>
      <c r="H28" s="137"/>
      <c r="I28" s="137">
        <f t="shared" si="3"/>
        <v>4</v>
      </c>
      <c r="J28" s="137"/>
      <c r="K28" s="420">
        <v>4.5</v>
      </c>
      <c r="L28" s="137"/>
      <c r="M28" s="137"/>
      <c r="N28" s="137"/>
      <c r="O28" s="137"/>
      <c r="P28" s="137"/>
      <c r="Q28" s="621"/>
      <c r="R28" s="611"/>
      <c r="S28" s="381"/>
    </row>
    <row r="29" spans="1:249" ht="15.6" customHeight="1">
      <c r="A29" s="613"/>
      <c r="B29" s="139"/>
      <c r="C29" s="97" t="s">
        <v>527</v>
      </c>
      <c r="D29" s="401" t="s">
        <v>468</v>
      </c>
      <c r="E29" s="137">
        <v>3.5</v>
      </c>
      <c r="F29" s="137">
        <v>59</v>
      </c>
      <c r="G29" s="137">
        <v>59</v>
      </c>
      <c r="H29" s="137"/>
      <c r="I29" s="137">
        <f t="shared" si="3"/>
        <v>0</v>
      </c>
      <c r="J29" s="137"/>
      <c r="K29" s="139"/>
      <c r="L29" s="137">
        <v>3.5</v>
      </c>
      <c r="M29" s="137"/>
      <c r="N29" s="137"/>
      <c r="O29" s="137"/>
      <c r="P29" s="137"/>
      <c r="Q29" s="621"/>
      <c r="R29" s="611"/>
      <c r="S29" s="381"/>
    </row>
    <row r="30" spans="1:249" ht="15.6" customHeight="1">
      <c r="A30" s="613"/>
      <c r="B30" s="139" t="s">
        <v>10</v>
      </c>
      <c r="C30" s="401" t="s">
        <v>74</v>
      </c>
      <c r="D30" s="401" t="s">
        <v>433</v>
      </c>
      <c r="E30" s="137">
        <v>3</v>
      </c>
      <c r="F30" s="137">
        <f t="shared" si="2"/>
        <v>51</v>
      </c>
      <c r="G30" s="137">
        <v>48</v>
      </c>
      <c r="H30" s="137"/>
      <c r="I30" s="137">
        <f t="shared" si="3"/>
        <v>3</v>
      </c>
      <c r="J30" s="137"/>
      <c r="K30" s="137"/>
      <c r="L30" s="137">
        <v>3</v>
      </c>
      <c r="M30" s="137"/>
      <c r="N30" s="137"/>
      <c r="O30" s="137"/>
      <c r="P30" s="137"/>
      <c r="Q30" s="621"/>
      <c r="R30" s="611"/>
      <c r="S30" s="381"/>
    </row>
    <row r="31" spans="1:249" ht="15.6" customHeight="1">
      <c r="A31" s="613"/>
      <c r="B31" s="139"/>
      <c r="C31" s="97" t="s">
        <v>540</v>
      </c>
      <c r="D31" s="401" t="s">
        <v>454</v>
      </c>
      <c r="E31" s="137">
        <v>2.5</v>
      </c>
      <c r="F31" s="137">
        <v>42</v>
      </c>
      <c r="G31" s="137">
        <v>40</v>
      </c>
      <c r="H31" s="137"/>
      <c r="I31" s="137">
        <f t="shared" si="3"/>
        <v>2</v>
      </c>
      <c r="J31" s="137"/>
      <c r="K31" s="137"/>
      <c r="L31" s="137"/>
      <c r="M31" s="137">
        <v>2.5</v>
      </c>
      <c r="N31" s="137"/>
      <c r="O31" s="137"/>
      <c r="P31" s="137"/>
      <c r="Q31" s="621"/>
      <c r="R31" s="611"/>
      <c r="S31" s="381"/>
    </row>
    <row r="32" spans="1:249" ht="15.6" customHeight="1">
      <c r="A32" s="613"/>
      <c r="B32" s="139" t="s">
        <v>10</v>
      </c>
      <c r="C32" s="401" t="s">
        <v>71</v>
      </c>
      <c r="D32" s="401" t="s">
        <v>15</v>
      </c>
      <c r="E32" s="137">
        <v>2</v>
      </c>
      <c r="F32" s="137">
        <f t="shared" si="2"/>
        <v>34</v>
      </c>
      <c r="G32" s="137">
        <v>28</v>
      </c>
      <c r="H32" s="137"/>
      <c r="I32" s="137">
        <f t="shared" si="3"/>
        <v>6</v>
      </c>
      <c r="J32" s="137"/>
      <c r="K32" s="137"/>
      <c r="L32" s="139"/>
      <c r="M32" s="137">
        <v>2</v>
      </c>
      <c r="N32" s="137"/>
      <c r="O32" s="137"/>
      <c r="P32" s="137"/>
      <c r="Q32" s="621"/>
      <c r="R32" s="611"/>
      <c r="S32" s="381"/>
    </row>
    <row r="33" spans="1:19" ht="15.6" customHeight="1">
      <c r="A33" s="613"/>
      <c r="B33" s="139" t="s">
        <v>10</v>
      </c>
      <c r="C33" s="401" t="s">
        <v>81</v>
      </c>
      <c r="D33" s="401" t="s">
        <v>469</v>
      </c>
      <c r="E33" s="137">
        <v>2</v>
      </c>
      <c r="F33" s="137">
        <f t="shared" si="2"/>
        <v>34</v>
      </c>
      <c r="G33" s="137">
        <v>32</v>
      </c>
      <c r="H33" s="137"/>
      <c r="I33" s="137">
        <f t="shared" si="3"/>
        <v>2</v>
      </c>
      <c r="J33" s="137"/>
      <c r="K33" s="137"/>
      <c r="L33" s="137"/>
      <c r="M33" s="137">
        <v>2</v>
      </c>
      <c r="N33" s="139"/>
      <c r="O33" s="137"/>
      <c r="P33" s="137"/>
      <c r="Q33" s="621"/>
      <c r="R33" s="611"/>
      <c r="S33" s="381"/>
    </row>
    <row r="34" spans="1:19" ht="15.6" customHeight="1">
      <c r="A34" s="613"/>
      <c r="B34" s="139"/>
      <c r="C34" s="401" t="s">
        <v>75</v>
      </c>
      <c r="D34" s="401" t="s">
        <v>434</v>
      </c>
      <c r="E34" s="137">
        <v>3.5</v>
      </c>
      <c r="F34" s="137">
        <v>59</v>
      </c>
      <c r="G34" s="137">
        <v>56</v>
      </c>
      <c r="H34" s="137"/>
      <c r="I34" s="137">
        <f t="shared" si="3"/>
        <v>3</v>
      </c>
      <c r="J34" s="137"/>
      <c r="K34" s="137"/>
      <c r="L34" s="137"/>
      <c r="M34" s="137">
        <v>3.5</v>
      </c>
      <c r="N34" s="137"/>
      <c r="O34" s="137"/>
      <c r="P34" s="137"/>
      <c r="Q34" s="621"/>
      <c r="R34" s="611"/>
      <c r="S34" s="381"/>
    </row>
    <row r="35" spans="1:19" ht="15.6" customHeight="1">
      <c r="A35" s="613"/>
      <c r="B35" s="139" t="s">
        <v>10</v>
      </c>
      <c r="C35" s="401" t="s">
        <v>82</v>
      </c>
      <c r="D35" s="401" t="s">
        <v>470</v>
      </c>
      <c r="E35" s="137">
        <v>2</v>
      </c>
      <c r="F35" s="137">
        <f t="shared" si="2"/>
        <v>34</v>
      </c>
      <c r="G35" s="137">
        <v>32</v>
      </c>
      <c r="H35" s="137"/>
      <c r="I35" s="137">
        <f t="shared" si="3"/>
        <v>2</v>
      </c>
      <c r="J35" s="137"/>
      <c r="K35" s="137"/>
      <c r="L35" s="137"/>
      <c r="M35" s="137"/>
      <c r="N35" s="137">
        <v>2</v>
      </c>
      <c r="O35" s="137"/>
      <c r="P35" s="137"/>
      <c r="Q35" s="621"/>
      <c r="R35" s="611"/>
      <c r="S35" s="381"/>
    </row>
    <row r="36" spans="1:19" ht="15.6" customHeight="1" thickBot="1">
      <c r="A36" s="614"/>
      <c r="B36" s="397"/>
      <c r="C36" s="413" t="s">
        <v>471</v>
      </c>
      <c r="D36" s="413" t="s">
        <v>435</v>
      </c>
      <c r="E36" s="397">
        <f>SUM(E23:E35)</f>
        <v>38.5</v>
      </c>
      <c r="F36" s="397">
        <f t="shared" ref="F36:P36" si="4">SUM(F23:F35)</f>
        <v>651</v>
      </c>
      <c r="G36" s="397">
        <f t="shared" si="4"/>
        <v>609</v>
      </c>
      <c r="H36" s="397">
        <f t="shared" si="4"/>
        <v>0</v>
      </c>
      <c r="I36" s="397">
        <f t="shared" si="4"/>
        <v>42</v>
      </c>
      <c r="J36" s="397">
        <f t="shared" si="4"/>
        <v>7.5</v>
      </c>
      <c r="K36" s="397">
        <f t="shared" si="4"/>
        <v>12.5</v>
      </c>
      <c r="L36" s="397">
        <f t="shared" si="4"/>
        <v>6.5</v>
      </c>
      <c r="M36" s="397">
        <f t="shared" si="4"/>
        <v>10</v>
      </c>
      <c r="N36" s="397">
        <f t="shared" si="4"/>
        <v>2</v>
      </c>
      <c r="O36" s="397">
        <f t="shared" si="4"/>
        <v>0</v>
      </c>
      <c r="P36" s="397">
        <f t="shared" si="4"/>
        <v>0</v>
      </c>
      <c r="Q36" s="621"/>
      <c r="R36" s="612"/>
      <c r="S36" s="381"/>
    </row>
    <row r="37" spans="1:19" ht="15.6" customHeight="1">
      <c r="A37" s="619" t="s">
        <v>76</v>
      </c>
      <c r="B37" s="133" t="s">
        <v>10</v>
      </c>
      <c r="C37" s="398" t="s">
        <v>83</v>
      </c>
      <c r="D37" s="398" t="s">
        <v>472</v>
      </c>
      <c r="E37" s="135">
        <v>3.5</v>
      </c>
      <c r="F37" s="135">
        <v>59</v>
      </c>
      <c r="G37" s="135">
        <v>58</v>
      </c>
      <c r="H37" s="135"/>
      <c r="I37" s="135">
        <f>F37-G37</f>
        <v>1</v>
      </c>
      <c r="J37" s="135"/>
      <c r="K37" s="135"/>
      <c r="L37" s="135"/>
      <c r="M37" s="135"/>
      <c r="N37" s="135">
        <v>3.5</v>
      </c>
      <c r="O37" s="135"/>
      <c r="P37" s="135"/>
      <c r="Q37" s="621"/>
      <c r="R37" s="623">
        <f>SUM(E48)</f>
        <v>28</v>
      </c>
      <c r="S37" s="381"/>
    </row>
    <row r="38" spans="1:19" ht="15.6" customHeight="1">
      <c r="A38" s="601"/>
      <c r="B38" s="139"/>
      <c r="C38" s="401" t="s">
        <v>396</v>
      </c>
      <c r="D38" s="401" t="s">
        <v>473</v>
      </c>
      <c r="E38" s="137">
        <v>2</v>
      </c>
      <c r="F38" s="139">
        <f t="shared" ref="F38:F47" si="5">SUM(E38*17)</f>
        <v>34</v>
      </c>
      <c r="G38" s="139">
        <v>32</v>
      </c>
      <c r="H38" s="139"/>
      <c r="I38" s="139">
        <f t="shared" ref="I38:I47" si="6">F38-G38</f>
        <v>2</v>
      </c>
      <c r="J38" s="137"/>
      <c r="K38" s="137"/>
      <c r="L38" s="137"/>
      <c r="M38" s="137"/>
      <c r="N38" s="137">
        <v>2</v>
      </c>
      <c r="O38" s="137"/>
      <c r="P38" s="409"/>
      <c r="Q38" s="621"/>
      <c r="R38" s="624"/>
      <c r="S38" s="381"/>
    </row>
    <row r="39" spans="1:19" ht="15.6" customHeight="1">
      <c r="A39" s="601"/>
      <c r="B39" s="139"/>
      <c r="C39" s="401" t="s">
        <v>474</v>
      </c>
      <c r="D39" s="401" t="s">
        <v>475</v>
      </c>
      <c r="E39" s="137">
        <v>1.5</v>
      </c>
      <c r="F39" s="139">
        <v>25</v>
      </c>
      <c r="G39" s="139">
        <v>24</v>
      </c>
      <c r="H39" s="139"/>
      <c r="I39" s="139">
        <f t="shared" si="6"/>
        <v>1</v>
      </c>
      <c r="J39" s="137"/>
      <c r="K39" s="137"/>
      <c r="L39" s="137"/>
      <c r="M39" s="137"/>
      <c r="N39" s="137">
        <v>1.5</v>
      </c>
      <c r="O39" s="137"/>
      <c r="P39" s="409"/>
      <c r="Q39" s="621"/>
      <c r="R39" s="624"/>
      <c r="S39" s="381"/>
    </row>
    <row r="40" spans="1:19" ht="15.6" customHeight="1">
      <c r="A40" s="601"/>
      <c r="B40" s="139"/>
      <c r="C40" s="401" t="s">
        <v>84</v>
      </c>
      <c r="D40" s="401" t="s">
        <v>476</v>
      </c>
      <c r="E40" s="137">
        <v>2.5</v>
      </c>
      <c r="F40" s="137">
        <v>42</v>
      </c>
      <c r="G40" s="137">
        <v>40</v>
      </c>
      <c r="H40" s="137"/>
      <c r="I40" s="137">
        <f t="shared" si="6"/>
        <v>2</v>
      </c>
      <c r="J40" s="137"/>
      <c r="K40" s="137"/>
      <c r="L40" s="137"/>
      <c r="M40" s="137"/>
      <c r="N40" s="139"/>
      <c r="O40" s="137">
        <v>2.5</v>
      </c>
      <c r="P40" s="137"/>
      <c r="Q40" s="621"/>
      <c r="R40" s="624"/>
      <c r="S40" s="381"/>
    </row>
    <row r="41" spans="1:19" ht="15.6" customHeight="1">
      <c r="A41" s="601"/>
      <c r="B41" s="139" t="s">
        <v>10</v>
      </c>
      <c r="C41" s="401" t="s">
        <v>85</v>
      </c>
      <c r="D41" s="401" t="s">
        <v>477</v>
      </c>
      <c r="E41" s="137">
        <v>3</v>
      </c>
      <c r="F41" s="137">
        <f t="shared" si="5"/>
        <v>51</v>
      </c>
      <c r="G41" s="137">
        <v>48</v>
      </c>
      <c r="H41" s="137"/>
      <c r="I41" s="137">
        <f t="shared" si="6"/>
        <v>3</v>
      </c>
      <c r="J41" s="137"/>
      <c r="K41" s="137"/>
      <c r="L41" s="137"/>
      <c r="M41" s="137"/>
      <c r="N41" s="137"/>
      <c r="O41" s="137">
        <v>3</v>
      </c>
      <c r="P41" s="137"/>
      <c r="Q41" s="621"/>
      <c r="R41" s="624"/>
      <c r="S41" s="381"/>
    </row>
    <row r="42" spans="1:19" ht="15.6" customHeight="1">
      <c r="A42" s="601"/>
      <c r="B42" s="139" t="s">
        <v>10</v>
      </c>
      <c r="C42" s="401" t="s">
        <v>86</v>
      </c>
      <c r="D42" s="401" t="s">
        <v>478</v>
      </c>
      <c r="E42" s="137">
        <v>2.5</v>
      </c>
      <c r="F42" s="137">
        <v>42</v>
      </c>
      <c r="G42" s="137">
        <v>40</v>
      </c>
      <c r="H42" s="137"/>
      <c r="I42" s="137">
        <f t="shared" si="6"/>
        <v>2</v>
      </c>
      <c r="J42" s="137"/>
      <c r="K42" s="137"/>
      <c r="L42" s="137"/>
      <c r="M42" s="137"/>
      <c r="N42" s="137"/>
      <c r="O42" s="137">
        <v>2.5</v>
      </c>
      <c r="P42" s="139"/>
      <c r="Q42" s="621"/>
      <c r="R42" s="624"/>
      <c r="S42" s="381"/>
    </row>
    <row r="43" spans="1:19" ht="15.6" customHeight="1">
      <c r="A43" s="601"/>
      <c r="B43" s="139"/>
      <c r="C43" s="401" t="s">
        <v>87</v>
      </c>
      <c r="D43" s="401" t="s">
        <v>479</v>
      </c>
      <c r="E43" s="137">
        <v>3</v>
      </c>
      <c r="F43" s="137">
        <f t="shared" si="5"/>
        <v>51</v>
      </c>
      <c r="G43" s="137">
        <v>48</v>
      </c>
      <c r="H43" s="137"/>
      <c r="I43" s="137">
        <f t="shared" si="6"/>
        <v>3</v>
      </c>
      <c r="J43" s="137"/>
      <c r="K43" s="137"/>
      <c r="L43" s="137"/>
      <c r="M43" s="137"/>
      <c r="N43" s="137"/>
      <c r="O43" s="137">
        <v>3</v>
      </c>
      <c r="P43" s="139"/>
      <c r="Q43" s="621"/>
      <c r="R43" s="624"/>
      <c r="S43" s="381"/>
    </row>
    <row r="44" spans="1:19" ht="15.6" customHeight="1">
      <c r="A44" s="601"/>
      <c r="B44" s="139"/>
      <c r="C44" s="401" t="s">
        <v>480</v>
      </c>
      <c r="D44" s="401" t="s">
        <v>481</v>
      </c>
      <c r="E44" s="137">
        <v>2</v>
      </c>
      <c r="F44" s="139">
        <f t="shared" si="5"/>
        <v>34</v>
      </c>
      <c r="G44" s="139">
        <v>32</v>
      </c>
      <c r="H44" s="139"/>
      <c r="I44" s="139">
        <f t="shared" si="6"/>
        <v>2</v>
      </c>
      <c r="J44" s="137"/>
      <c r="K44" s="137"/>
      <c r="L44" s="137"/>
      <c r="M44" s="137"/>
      <c r="N44" s="137"/>
      <c r="O44" s="137">
        <v>2</v>
      </c>
      <c r="P44" s="137"/>
      <c r="Q44" s="621"/>
      <c r="R44" s="624"/>
      <c r="S44" s="381"/>
    </row>
    <row r="45" spans="1:19" ht="15.6" customHeight="1">
      <c r="A45" s="601"/>
      <c r="B45" s="139" t="s">
        <v>10</v>
      </c>
      <c r="C45" s="401" t="s">
        <v>88</v>
      </c>
      <c r="D45" s="401" t="s">
        <v>482</v>
      </c>
      <c r="E45" s="137">
        <v>3</v>
      </c>
      <c r="F45" s="137">
        <f t="shared" si="5"/>
        <v>51</v>
      </c>
      <c r="G45" s="137">
        <v>48</v>
      </c>
      <c r="H45" s="137"/>
      <c r="I45" s="137">
        <f t="shared" si="6"/>
        <v>3</v>
      </c>
      <c r="J45" s="137"/>
      <c r="K45" s="137"/>
      <c r="L45" s="137"/>
      <c r="M45" s="137"/>
      <c r="N45" s="137"/>
      <c r="O45" s="137"/>
      <c r="P45" s="137">
        <v>3</v>
      </c>
      <c r="Q45" s="621"/>
      <c r="R45" s="624"/>
      <c r="S45" s="381"/>
    </row>
    <row r="46" spans="1:19" ht="15.6" customHeight="1">
      <c r="A46" s="601"/>
      <c r="B46" s="139" t="s">
        <v>10</v>
      </c>
      <c r="C46" s="401" t="s">
        <v>89</v>
      </c>
      <c r="D46" s="401" t="s">
        <v>483</v>
      </c>
      <c r="E46" s="137">
        <v>3</v>
      </c>
      <c r="F46" s="137">
        <f t="shared" si="5"/>
        <v>51</v>
      </c>
      <c r="G46" s="137">
        <v>48</v>
      </c>
      <c r="H46" s="137"/>
      <c r="I46" s="137">
        <f t="shared" si="6"/>
        <v>3</v>
      </c>
      <c r="J46" s="137"/>
      <c r="K46" s="137"/>
      <c r="L46" s="137"/>
      <c r="M46" s="137"/>
      <c r="N46" s="137"/>
      <c r="O46" s="137"/>
      <c r="P46" s="137">
        <v>3</v>
      </c>
      <c r="Q46" s="621"/>
      <c r="R46" s="624"/>
      <c r="S46" s="381"/>
    </row>
    <row r="47" spans="1:19" ht="15.6" customHeight="1">
      <c r="A47" s="601"/>
      <c r="B47" s="139"/>
      <c r="C47" s="401" t="s">
        <v>484</v>
      </c>
      <c r="D47" s="401" t="s">
        <v>485</v>
      </c>
      <c r="E47" s="137">
        <v>2</v>
      </c>
      <c r="F47" s="139">
        <f t="shared" si="5"/>
        <v>34</v>
      </c>
      <c r="G47" s="139">
        <v>32</v>
      </c>
      <c r="H47" s="139"/>
      <c r="I47" s="139">
        <f t="shared" si="6"/>
        <v>2</v>
      </c>
      <c r="J47" s="137"/>
      <c r="K47" s="137"/>
      <c r="L47" s="137"/>
      <c r="M47" s="137"/>
      <c r="N47" s="137"/>
      <c r="O47" s="137"/>
      <c r="P47" s="137">
        <v>2</v>
      </c>
      <c r="Q47" s="621"/>
      <c r="R47" s="624"/>
      <c r="S47" s="381"/>
    </row>
    <row r="48" spans="1:19" ht="15.6" customHeight="1" thickBot="1">
      <c r="A48" s="602"/>
      <c r="B48" s="397"/>
      <c r="C48" s="413" t="s">
        <v>455</v>
      </c>
      <c r="D48" s="413" t="s">
        <v>436</v>
      </c>
      <c r="E48" s="397">
        <f>SUM(E37:E47)</f>
        <v>28</v>
      </c>
      <c r="F48" s="397">
        <f t="shared" ref="F48:P48" si="7">SUM(F37:F47)</f>
        <v>474</v>
      </c>
      <c r="G48" s="397">
        <f t="shared" si="7"/>
        <v>450</v>
      </c>
      <c r="H48" s="397">
        <f t="shared" si="7"/>
        <v>0</v>
      </c>
      <c r="I48" s="397">
        <f t="shared" si="7"/>
        <v>24</v>
      </c>
      <c r="J48" s="397">
        <f t="shared" si="7"/>
        <v>0</v>
      </c>
      <c r="K48" s="397">
        <f t="shared" si="7"/>
        <v>0</v>
      </c>
      <c r="L48" s="397">
        <f t="shared" si="7"/>
        <v>0</v>
      </c>
      <c r="M48" s="397">
        <f t="shared" si="7"/>
        <v>0</v>
      </c>
      <c r="N48" s="397">
        <f t="shared" si="7"/>
        <v>7</v>
      </c>
      <c r="O48" s="397">
        <f t="shared" si="7"/>
        <v>13</v>
      </c>
      <c r="P48" s="397">
        <f t="shared" si="7"/>
        <v>8</v>
      </c>
      <c r="Q48" s="622"/>
      <c r="R48" s="625"/>
      <c r="S48" s="386"/>
    </row>
    <row r="49" spans="1:18" s="386" customFormat="1" ht="12.75" customHeight="1">
      <c r="A49" s="600" t="s">
        <v>437</v>
      </c>
      <c r="B49" s="406"/>
      <c r="C49" s="407" t="s">
        <v>486</v>
      </c>
      <c r="D49" s="407" t="s">
        <v>438</v>
      </c>
      <c r="E49" s="406">
        <v>0.5</v>
      </c>
      <c r="F49" s="406">
        <f>E49*34</f>
        <v>17</v>
      </c>
      <c r="G49" s="451"/>
      <c r="H49" s="406">
        <f>F49</f>
        <v>17</v>
      </c>
      <c r="I49" s="408"/>
      <c r="J49" s="406">
        <v>1</v>
      </c>
      <c r="K49" s="408"/>
      <c r="L49" s="408"/>
      <c r="M49" s="408"/>
      <c r="N49" s="408"/>
      <c r="O49" s="408"/>
      <c r="P49" s="408"/>
      <c r="Q49" s="620" t="s">
        <v>548</v>
      </c>
      <c r="R49" s="626">
        <f>E59</f>
        <v>39.5</v>
      </c>
    </row>
    <row r="50" spans="1:18" s="386" customFormat="1" ht="24.75" customHeight="1">
      <c r="A50" s="601"/>
      <c r="B50" s="139"/>
      <c r="C50" s="401" t="s">
        <v>390</v>
      </c>
      <c r="D50" s="400" t="s">
        <v>487</v>
      </c>
      <c r="E50" s="139">
        <v>2.5</v>
      </c>
      <c r="F50" s="139">
        <f t="shared" ref="F50:F55" si="8">E50*34</f>
        <v>85</v>
      </c>
      <c r="G50" s="402"/>
      <c r="H50" s="139">
        <f t="shared" ref="H50:H55" si="9">F50</f>
        <v>85</v>
      </c>
      <c r="I50" s="137"/>
      <c r="J50" s="139"/>
      <c r="K50" s="139">
        <v>5</v>
      </c>
      <c r="L50" s="137"/>
      <c r="M50" s="137"/>
      <c r="N50" s="137"/>
      <c r="O50" s="137"/>
      <c r="P50" s="137"/>
      <c r="Q50" s="621"/>
      <c r="R50" s="624"/>
    </row>
    <row r="51" spans="1:18" s="386" customFormat="1" ht="24.75" customHeight="1">
      <c r="A51" s="601"/>
      <c r="B51" s="139"/>
      <c r="C51" s="401" t="s">
        <v>391</v>
      </c>
      <c r="D51" s="400" t="s">
        <v>488</v>
      </c>
      <c r="E51" s="139">
        <v>1</v>
      </c>
      <c r="F51" s="139">
        <f t="shared" si="8"/>
        <v>34</v>
      </c>
      <c r="G51" s="402"/>
      <c r="H51" s="139">
        <f t="shared" si="9"/>
        <v>34</v>
      </c>
      <c r="I51" s="137"/>
      <c r="J51" s="139"/>
      <c r="K51" s="137"/>
      <c r="L51" s="137">
        <v>2</v>
      </c>
      <c r="M51" s="137"/>
      <c r="N51" s="137"/>
      <c r="O51" s="137"/>
      <c r="P51" s="137"/>
      <c r="Q51" s="621"/>
      <c r="R51" s="624"/>
    </row>
    <row r="52" spans="1:18" s="386" customFormat="1" ht="23.25" customHeight="1">
      <c r="A52" s="601"/>
      <c r="B52" s="139"/>
      <c r="C52" s="401" t="s">
        <v>392</v>
      </c>
      <c r="D52" s="400" t="s">
        <v>489</v>
      </c>
      <c r="E52" s="139">
        <v>1.5</v>
      </c>
      <c r="F52" s="139">
        <f t="shared" si="8"/>
        <v>51</v>
      </c>
      <c r="G52" s="402"/>
      <c r="H52" s="139">
        <f t="shared" si="9"/>
        <v>51</v>
      </c>
      <c r="I52" s="137"/>
      <c r="J52" s="139"/>
      <c r="K52" s="144"/>
      <c r="L52" s="139"/>
      <c r="M52" s="139">
        <v>3</v>
      </c>
      <c r="N52" s="137"/>
      <c r="O52" s="144"/>
      <c r="P52" s="139"/>
      <c r="Q52" s="621"/>
      <c r="R52" s="624"/>
    </row>
    <row r="53" spans="1:18" s="386" customFormat="1" ht="23.25" customHeight="1">
      <c r="A53" s="601"/>
      <c r="B53" s="139"/>
      <c r="C53" s="401" t="s">
        <v>393</v>
      </c>
      <c r="D53" s="412" t="s">
        <v>490</v>
      </c>
      <c r="E53" s="139">
        <v>1</v>
      </c>
      <c r="F53" s="139">
        <f t="shared" si="8"/>
        <v>34</v>
      </c>
      <c r="G53" s="402"/>
      <c r="H53" s="139">
        <f t="shared" si="9"/>
        <v>34</v>
      </c>
      <c r="I53" s="137"/>
      <c r="J53" s="410"/>
      <c r="K53" s="410"/>
      <c r="L53" s="410"/>
      <c r="M53" s="410"/>
      <c r="N53" s="139">
        <v>2</v>
      </c>
      <c r="O53" s="139"/>
      <c r="P53" s="139"/>
      <c r="Q53" s="621"/>
      <c r="R53" s="624"/>
    </row>
    <row r="54" spans="1:18" s="386" customFormat="1" ht="24" customHeight="1">
      <c r="A54" s="601"/>
      <c r="B54" s="139"/>
      <c r="C54" s="401" t="s">
        <v>394</v>
      </c>
      <c r="D54" s="400" t="s">
        <v>491</v>
      </c>
      <c r="E54" s="139">
        <v>2</v>
      </c>
      <c r="F54" s="139">
        <f t="shared" si="8"/>
        <v>68</v>
      </c>
      <c r="G54" s="402"/>
      <c r="H54" s="139">
        <f t="shared" si="9"/>
        <v>68</v>
      </c>
      <c r="I54" s="137"/>
      <c r="J54" s="139"/>
      <c r="K54" s="137"/>
      <c r="L54" s="137"/>
      <c r="M54" s="137"/>
      <c r="N54" s="137"/>
      <c r="O54" s="137">
        <v>4</v>
      </c>
      <c r="P54" s="139"/>
      <c r="Q54" s="621"/>
      <c r="R54" s="624"/>
    </row>
    <row r="55" spans="1:18" s="386" customFormat="1" ht="26.25" customHeight="1">
      <c r="A55" s="601"/>
      <c r="B55" s="139"/>
      <c r="C55" s="401" t="s">
        <v>395</v>
      </c>
      <c r="D55" s="400" t="s">
        <v>492</v>
      </c>
      <c r="E55" s="139">
        <v>2</v>
      </c>
      <c r="F55" s="139">
        <f t="shared" si="8"/>
        <v>68</v>
      </c>
      <c r="G55" s="402"/>
      <c r="H55" s="139">
        <f t="shared" si="9"/>
        <v>68</v>
      </c>
      <c r="I55" s="137"/>
      <c r="J55" s="139"/>
      <c r="K55" s="137"/>
      <c r="L55" s="137"/>
      <c r="M55" s="137"/>
      <c r="N55" s="137"/>
      <c r="O55" s="137"/>
      <c r="P55" s="139">
        <v>4</v>
      </c>
      <c r="Q55" s="621"/>
      <c r="R55" s="624"/>
    </row>
    <row r="56" spans="1:18" s="381" customFormat="1" ht="12.75" customHeight="1">
      <c r="A56" s="601"/>
      <c r="B56" s="139"/>
      <c r="C56" s="401" t="s">
        <v>72</v>
      </c>
      <c r="D56" s="401" t="s">
        <v>439</v>
      </c>
      <c r="E56" s="137">
        <v>2</v>
      </c>
      <c r="F56" s="137"/>
      <c r="G56" s="137"/>
      <c r="H56" s="137"/>
      <c r="I56" s="137"/>
      <c r="J56" s="137" t="s">
        <v>58</v>
      </c>
      <c r="K56" s="137"/>
      <c r="L56" s="137"/>
      <c r="M56" s="137"/>
      <c r="N56" s="137"/>
      <c r="O56" s="137"/>
      <c r="P56" s="137"/>
      <c r="Q56" s="621"/>
      <c r="R56" s="624"/>
    </row>
    <row r="57" spans="1:18" s="381" customFormat="1" ht="12.75" customHeight="1">
      <c r="A57" s="601"/>
      <c r="B57" s="139"/>
      <c r="C57" s="97" t="s">
        <v>528</v>
      </c>
      <c r="D57" s="401" t="s">
        <v>440</v>
      </c>
      <c r="E57" s="139">
        <v>2</v>
      </c>
      <c r="F57" s="137"/>
      <c r="G57" s="139"/>
      <c r="H57" s="139">
        <v>80</v>
      </c>
      <c r="I57" s="137"/>
      <c r="J57" s="139"/>
      <c r="K57" s="137"/>
      <c r="L57" s="137"/>
      <c r="M57" s="409"/>
      <c r="N57" s="137"/>
      <c r="O57" s="139"/>
      <c r="P57" s="137" t="s">
        <v>58</v>
      </c>
      <c r="Q57" s="621"/>
      <c r="R57" s="624"/>
    </row>
    <row r="58" spans="1:18" s="285" customFormat="1" ht="12.75" customHeight="1">
      <c r="A58" s="601"/>
      <c r="B58" s="139"/>
      <c r="C58" s="401" t="s">
        <v>73</v>
      </c>
      <c r="D58" s="401" t="s">
        <v>441</v>
      </c>
      <c r="E58" s="137">
        <v>25</v>
      </c>
      <c r="F58" s="139"/>
      <c r="G58" s="139"/>
      <c r="H58" s="139">
        <v>1000</v>
      </c>
      <c r="I58" s="139"/>
      <c r="J58" s="139"/>
      <c r="K58" s="409"/>
      <c r="L58" s="409"/>
      <c r="M58" s="139"/>
      <c r="N58" s="139"/>
      <c r="O58" s="409"/>
      <c r="P58" s="139"/>
      <c r="Q58" s="621"/>
      <c r="R58" s="624"/>
    </row>
    <row r="59" spans="1:18" s="381" customFormat="1" ht="12.75" customHeight="1" thickBot="1">
      <c r="A59" s="616"/>
      <c r="B59" s="411"/>
      <c r="C59" s="413" t="s">
        <v>442</v>
      </c>
      <c r="D59" s="404" t="s">
        <v>443</v>
      </c>
      <c r="E59" s="411">
        <f t="shared" ref="E59:P59" si="10">SUM(E49:E58)</f>
        <v>39.5</v>
      </c>
      <c r="F59" s="411">
        <f t="shared" si="10"/>
        <v>357</v>
      </c>
      <c r="G59" s="411">
        <f t="shared" si="10"/>
        <v>0</v>
      </c>
      <c r="H59" s="411">
        <f t="shared" si="10"/>
        <v>1437</v>
      </c>
      <c r="I59" s="411">
        <f t="shared" si="10"/>
        <v>0</v>
      </c>
      <c r="J59" s="411">
        <f t="shared" si="10"/>
        <v>1</v>
      </c>
      <c r="K59" s="411">
        <f t="shared" si="10"/>
        <v>5</v>
      </c>
      <c r="L59" s="411">
        <f t="shared" si="10"/>
        <v>2</v>
      </c>
      <c r="M59" s="411">
        <f t="shared" si="10"/>
        <v>3</v>
      </c>
      <c r="N59" s="411">
        <f t="shared" si="10"/>
        <v>2</v>
      </c>
      <c r="O59" s="411">
        <f t="shared" si="10"/>
        <v>4</v>
      </c>
      <c r="P59" s="411">
        <f t="shared" si="10"/>
        <v>4</v>
      </c>
      <c r="Q59" s="622"/>
      <c r="R59" s="627"/>
    </row>
    <row r="60" spans="1:18" s="285" customFormat="1" ht="12.75" customHeight="1">
      <c r="A60" s="443"/>
      <c r="B60" s="406"/>
      <c r="C60" s="449"/>
      <c r="D60" s="407" t="s">
        <v>444</v>
      </c>
      <c r="E60" s="406">
        <f>E22+E36+E48+E59</f>
        <v>140</v>
      </c>
      <c r="F60" s="406">
        <f t="shared" ref="F60:P60" si="11">F22+F36+F48+F59</f>
        <v>2114</v>
      </c>
      <c r="G60" s="406">
        <f t="shared" si="11"/>
        <v>1443</v>
      </c>
      <c r="H60" s="406">
        <f t="shared" si="11"/>
        <v>1551</v>
      </c>
      <c r="I60" s="406">
        <f t="shared" si="11"/>
        <v>200</v>
      </c>
      <c r="J60" s="406">
        <f t="shared" si="11"/>
        <v>22.5</v>
      </c>
      <c r="K60" s="406">
        <f t="shared" si="11"/>
        <v>23.5</v>
      </c>
      <c r="L60" s="406">
        <f t="shared" si="11"/>
        <v>10.5</v>
      </c>
      <c r="M60" s="406">
        <f t="shared" si="11"/>
        <v>16.5</v>
      </c>
      <c r="N60" s="406">
        <f t="shared" si="11"/>
        <v>11</v>
      </c>
      <c r="O60" s="406">
        <f t="shared" si="11"/>
        <v>17</v>
      </c>
      <c r="P60" s="406">
        <f t="shared" si="11"/>
        <v>12</v>
      </c>
      <c r="Q60" s="481"/>
      <c r="R60" s="444"/>
    </row>
    <row r="61" spans="1:18" s="285" customFormat="1" ht="12.75" customHeight="1">
      <c r="A61" s="414"/>
      <c r="B61" s="139"/>
      <c r="C61" s="382"/>
      <c r="D61" s="401" t="s">
        <v>510</v>
      </c>
      <c r="E61" s="139">
        <f>E64-E60-E62-E63</f>
        <v>23</v>
      </c>
      <c r="F61" s="139">
        <f>E61*17</f>
        <v>391</v>
      </c>
      <c r="G61" s="139"/>
      <c r="H61" s="139"/>
      <c r="I61" s="139"/>
      <c r="J61" s="137"/>
      <c r="K61" s="137"/>
      <c r="L61" s="137"/>
      <c r="M61" s="137"/>
      <c r="N61" s="137"/>
      <c r="O61" s="137"/>
      <c r="P61" s="137"/>
      <c r="Q61" s="482"/>
      <c r="R61" s="415"/>
    </row>
    <row r="62" spans="1:18" s="285" customFormat="1" ht="12.75" customHeight="1">
      <c r="A62" s="414"/>
      <c r="B62" s="139"/>
      <c r="C62" s="382"/>
      <c r="D62" s="401" t="s">
        <v>445</v>
      </c>
      <c r="E62" s="137">
        <v>6</v>
      </c>
      <c r="F62" s="139">
        <v>68</v>
      </c>
      <c r="G62" s="139"/>
      <c r="H62" s="139"/>
      <c r="I62" s="139"/>
      <c r="J62" s="137"/>
      <c r="K62" s="137"/>
      <c r="L62" s="137"/>
      <c r="M62" s="137"/>
      <c r="N62" s="137"/>
      <c r="O62" s="137"/>
      <c r="P62" s="137"/>
      <c r="Q62" s="482"/>
      <c r="R62" s="415"/>
    </row>
    <row r="63" spans="1:18" s="285" customFormat="1" ht="12.75" customHeight="1">
      <c r="A63" s="414"/>
      <c r="B63" s="139"/>
      <c r="C63" s="417" t="s">
        <v>389</v>
      </c>
      <c r="D63" s="401" t="s">
        <v>511</v>
      </c>
      <c r="E63" s="137">
        <v>6</v>
      </c>
      <c r="F63" s="139">
        <v>102</v>
      </c>
      <c r="G63" s="139"/>
      <c r="H63" s="139"/>
      <c r="I63" s="139"/>
      <c r="J63" s="137"/>
      <c r="K63" s="137"/>
      <c r="L63" s="137"/>
      <c r="M63" s="137"/>
      <c r="N63" s="137"/>
      <c r="O63" s="137"/>
      <c r="P63" s="137"/>
      <c r="Q63" s="482"/>
      <c r="R63" s="415"/>
    </row>
    <row r="64" spans="1:18" s="285" customFormat="1" ht="12.75" customHeight="1" thickBot="1">
      <c r="A64" s="418"/>
      <c r="B64" s="397"/>
      <c r="C64" s="413"/>
      <c r="D64" s="479" t="s">
        <v>446</v>
      </c>
      <c r="E64" s="397">
        <v>175</v>
      </c>
      <c r="F64" s="397">
        <f>SUM(F60:F61)</f>
        <v>2505</v>
      </c>
      <c r="G64" s="397"/>
      <c r="H64" s="397"/>
      <c r="I64" s="397"/>
      <c r="J64" s="397"/>
      <c r="K64" s="397"/>
      <c r="L64" s="397"/>
      <c r="M64" s="397"/>
      <c r="N64" s="397"/>
      <c r="O64" s="397"/>
      <c r="P64" s="397"/>
      <c r="Q64" s="480"/>
      <c r="R64" s="419"/>
    </row>
    <row r="65" spans="1:251" s="285" customFormat="1" ht="12.75" customHeight="1">
      <c r="A65" s="391"/>
      <c r="B65" s="391"/>
      <c r="C65" s="392"/>
      <c r="D65" s="450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1"/>
      <c r="Q65" s="391"/>
      <c r="R65" s="391"/>
    </row>
    <row r="66" spans="1:251" ht="12.75" customHeight="1">
      <c r="A66" s="416" t="s">
        <v>29</v>
      </c>
    </row>
    <row r="67" spans="1:251" ht="12.75" customHeight="1">
      <c r="A67" s="588" t="s">
        <v>493</v>
      </c>
      <c r="B67" s="588"/>
      <c r="C67" s="588"/>
      <c r="D67" s="588"/>
      <c r="E67" s="588"/>
      <c r="F67" s="588"/>
      <c r="G67" s="588"/>
      <c r="H67" s="588"/>
      <c r="I67" s="588"/>
      <c r="J67" s="588"/>
      <c r="K67" s="588"/>
      <c r="L67" s="588"/>
      <c r="M67" s="588"/>
      <c r="N67" s="588"/>
      <c r="O67" s="588"/>
      <c r="P67" s="588"/>
      <c r="Q67" s="588"/>
      <c r="R67" s="588"/>
    </row>
    <row r="68" spans="1:251" s="381" customFormat="1" ht="12.75" customHeight="1" thickBot="1">
      <c r="A68" s="390" t="s">
        <v>69</v>
      </c>
      <c r="B68" s="391"/>
      <c r="C68" s="391"/>
      <c r="D68" s="392"/>
      <c r="E68" s="391"/>
      <c r="F68" s="391"/>
      <c r="G68" s="391"/>
      <c r="H68" s="391"/>
      <c r="I68" s="393"/>
      <c r="J68" s="391"/>
      <c r="K68" s="394"/>
      <c r="L68" s="395"/>
      <c r="M68" s="598" t="s">
        <v>545</v>
      </c>
      <c r="N68" s="599"/>
      <c r="O68" s="599"/>
      <c r="P68" s="599"/>
      <c r="Q68" s="599"/>
      <c r="R68" s="599"/>
    </row>
    <row r="69" spans="1:251" s="381" customFormat="1" ht="12.75" customHeight="1">
      <c r="A69" s="615" t="s">
        <v>521</v>
      </c>
      <c r="B69" s="603" t="s">
        <v>462</v>
      </c>
      <c r="C69" s="603" t="s">
        <v>512</v>
      </c>
      <c r="D69" s="589" t="s">
        <v>3</v>
      </c>
      <c r="E69" s="592" t="s">
        <v>401</v>
      </c>
      <c r="F69" s="595" t="s">
        <v>402</v>
      </c>
      <c r="G69" s="595"/>
      <c r="H69" s="595"/>
      <c r="I69" s="595"/>
      <c r="J69" s="595" t="s">
        <v>403</v>
      </c>
      <c r="K69" s="595"/>
      <c r="L69" s="595"/>
      <c r="M69" s="595"/>
      <c r="N69" s="595"/>
      <c r="O69" s="595"/>
      <c r="P69" s="595"/>
      <c r="Q69" s="595"/>
      <c r="R69" s="606" t="s">
        <v>447</v>
      </c>
    </row>
    <row r="70" spans="1:251" s="381" customFormat="1" ht="12.75" customHeight="1">
      <c r="A70" s="601"/>
      <c r="B70" s="604"/>
      <c r="C70" s="604"/>
      <c r="D70" s="590"/>
      <c r="E70" s="593"/>
      <c r="F70" s="590" t="s">
        <v>448</v>
      </c>
      <c r="G70" s="590" t="s">
        <v>449</v>
      </c>
      <c r="H70" s="593" t="s">
        <v>450</v>
      </c>
      <c r="I70" s="596" t="s">
        <v>526</v>
      </c>
      <c r="J70" s="597" t="s">
        <v>406</v>
      </c>
      <c r="K70" s="597"/>
      <c r="L70" s="597" t="s">
        <v>407</v>
      </c>
      <c r="M70" s="597"/>
      <c r="N70" s="597" t="s">
        <v>408</v>
      </c>
      <c r="O70" s="597"/>
      <c r="P70" s="597" t="s">
        <v>409</v>
      </c>
      <c r="Q70" s="597"/>
      <c r="R70" s="607"/>
    </row>
    <row r="71" spans="1:251" s="381" customFormat="1" ht="12.75" customHeight="1">
      <c r="A71" s="601"/>
      <c r="B71" s="604"/>
      <c r="C71" s="604"/>
      <c r="D71" s="590"/>
      <c r="E71" s="593"/>
      <c r="F71" s="590"/>
      <c r="G71" s="590"/>
      <c r="H71" s="593"/>
      <c r="I71" s="593"/>
      <c r="J71" s="137" t="s">
        <v>410</v>
      </c>
      <c r="K71" s="137" t="s">
        <v>411</v>
      </c>
      <c r="L71" s="137" t="s">
        <v>412</v>
      </c>
      <c r="M71" s="137" t="s">
        <v>413</v>
      </c>
      <c r="N71" s="137" t="s">
        <v>414</v>
      </c>
      <c r="O71" s="137" t="s">
        <v>415</v>
      </c>
      <c r="P71" s="137" t="s">
        <v>416</v>
      </c>
      <c r="Q71" s="139" t="s">
        <v>417</v>
      </c>
      <c r="R71" s="607"/>
    </row>
    <row r="72" spans="1:251" s="381" customFormat="1" ht="18" customHeight="1" thickBot="1">
      <c r="A72" s="602"/>
      <c r="B72" s="605"/>
      <c r="C72" s="605"/>
      <c r="D72" s="591"/>
      <c r="E72" s="594"/>
      <c r="F72" s="591"/>
      <c r="G72" s="591"/>
      <c r="H72" s="594"/>
      <c r="I72" s="594"/>
      <c r="J72" s="396" t="s">
        <v>514</v>
      </c>
      <c r="K72" s="396" t="s">
        <v>514</v>
      </c>
      <c r="L72" s="396" t="s">
        <v>514</v>
      </c>
      <c r="M72" s="396" t="s">
        <v>514</v>
      </c>
      <c r="N72" s="396" t="s">
        <v>514</v>
      </c>
      <c r="O72" s="396" t="s">
        <v>514</v>
      </c>
      <c r="P72" s="396" t="s">
        <v>515</v>
      </c>
      <c r="Q72" s="397"/>
      <c r="R72" s="608"/>
    </row>
    <row r="73" spans="1:251" s="388" customFormat="1" ht="12.75" customHeight="1">
      <c r="A73" s="630" t="s">
        <v>418</v>
      </c>
      <c r="B73" s="423"/>
      <c r="C73" s="21" t="s">
        <v>529</v>
      </c>
      <c r="D73" s="15" t="s">
        <v>522</v>
      </c>
      <c r="E73" s="149">
        <v>1</v>
      </c>
      <c r="F73" s="149">
        <v>34</v>
      </c>
      <c r="G73" s="424"/>
      <c r="H73" s="149">
        <v>34</v>
      </c>
      <c r="I73" s="139"/>
      <c r="J73" s="149"/>
      <c r="K73" s="149"/>
      <c r="L73" s="149">
        <v>2</v>
      </c>
      <c r="M73" s="149"/>
      <c r="N73" s="149"/>
      <c r="O73" s="149"/>
      <c r="P73" s="425"/>
      <c r="Q73" s="636" t="s">
        <v>548</v>
      </c>
      <c r="R73" s="633">
        <v>2</v>
      </c>
      <c r="S73" s="387"/>
      <c r="T73" s="471"/>
      <c r="U73" s="387"/>
      <c r="V73" s="387"/>
      <c r="W73" s="387"/>
      <c r="X73" s="387"/>
      <c r="Y73" s="387"/>
      <c r="Z73" s="387"/>
      <c r="AA73" s="387"/>
      <c r="AB73" s="387"/>
      <c r="AC73" s="387"/>
      <c r="AD73" s="387"/>
      <c r="AE73" s="387"/>
      <c r="AF73" s="387"/>
      <c r="AG73" s="387"/>
      <c r="AH73" s="387"/>
      <c r="AI73" s="387"/>
      <c r="AJ73" s="387"/>
      <c r="AK73" s="387"/>
      <c r="AL73" s="387"/>
      <c r="AM73" s="387"/>
      <c r="AN73" s="387"/>
      <c r="AO73" s="387"/>
      <c r="AP73" s="387"/>
      <c r="AQ73" s="387"/>
      <c r="AR73" s="387"/>
      <c r="AS73" s="387"/>
      <c r="AT73" s="387"/>
      <c r="AU73" s="387"/>
      <c r="AV73" s="387"/>
      <c r="AW73" s="387"/>
      <c r="AX73" s="387"/>
      <c r="AY73" s="387"/>
      <c r="AZ73" s="387"/>
      <c r="BA73" s="387"/>
      <c r="BB73" s="387"/>
      <c r="BC73" s="387"/>
      <c r="BD73" s="387"/>
      <c r="BE73" s="387"/>
      <c r="BF73" s="387"/>
      <c r="BG73" s="387"/>
      <c r="BH73" s="387"/>
      <c r="BI73" s="387"/>
      <c r="BJ73" s="387"/>
      <c r="BK73" s="387"/>
      <c r="BL73" s="387"/>
      <c r="BM73" s="387"/>
      <c r="BN73" s="387"/>
      <c r="BO73" s="387"/>
      <c r="BP73" s="387"/>
      <c r="BQ73" s="387"/>
      <c r="BR73" s="387"/>
      <c r="BS73" s="387"/>
      <c r="BT73" s="387"/>
      <c r="BU73" s="387"/>
      <c r="BV73" s="387"/>
      <c r="BW73" s="387"/>
      <c r="BX73" s="387"/>
      <c r="BY73" s="387"/>
      <c r="BZ73" s="387"/>
      <c r="CA73" s="387"/>
      <c r="CB73" s="387"/>
      <c r="CC73" s="387"/>
      <c r="CD73" s="387"/>
      <c r="CE73" s="387"/>
      <c r="CF73" s="387"/>
      <c r="CG73" s="387"/>
      <c r="CH73" s="387"/>
      <c r="CI73" s="387"/>
      <c r="CJ73" s="387"/>
      <c r="CK73" s="387"/>
      <c r="CL73" s="387"/>
      <c r="CM73" s="387"/>
      <c r="CN73" s="387"/>
      <c r="CO73" s="387"/>
      <c r="CP73" s="387"/>
      <c r="CQ73" s="387"/>
      <c r="CR73" s="387"/>
      <c r="CS73" s="387"/>
      <c r="CT73" s="387"/>
      <c r="CU73" s="387"/>
      <c r="CV73" s="387"/>
      <c r="CW73" s="387"/>
      <c r="CX73" s="387"/>
      <c r="CY73" s="387"/>
      <c r="CZ73" s="387"/>
      <c r="DA73" s="387"/>
      <c r="DB73" s="387"/>
      <c r="DC73" s="387"/>
      <c r="DD73" s="387"/>
      <c r="DE73" s="387"/>
      <c r="DF73" s="387"/>
      <c r="DG73" s="387"/>
      <c r="DH73" s="387"/>
      <c r="DI73" s="387"/>
      <c r="DJ73" s="387"/>
      <c r="DK73" s="387"/>
      <c r="DL73" s="387"/>
      <c r="DM73" s="387"/>
      <c r="DN73" s="387"/>
      <c r="DO73" s="387"/>
      <c r="DP73" s="387"/>
      <c r="DQ73" s="387"/>
      <c r="DR73" s="387"/>
      <c r="DS73" s="387"/>
      <c r="DT73" s="387"/>
      <c r="DU73" s="387"/>
      <c r="DV73" s="387"/>
      <c r="DW73" s="387"/>
      <c r="DX73" s="387"/>
      <c r="DY73" s="387"/>
      <c r="DZ73" s="387"/>
      <c r="EA73" s="387"/>
      <c r="EB73" s="387"/>
      <c r="EC73" s="387"/>
      <c r="ED73" s="387"/>
      <c r="EE73" s="387"/>
      <c r="EF73" s="387"/>
      <c r="EG73" s="387"/>
      <c r="EH73" s="387"/>
      <c r="EI73" s="387"/>
      <c r="EJ73" s="387"/>
      <c r="EK73" s="387"/>
      <c r="EL73" s="387"/>
      <c r="EM73" s="387"/>
      <c r="EN73" s="387"/>
      <c r="EO73" s="387"/>
      <c r="EP73" s="387"/>
      <c r="EQ73" s="387"/>
      <c r="ER73" s="387"/>
      <c r="ES73" s="387"/>
      <c r="ET73" s="387"/>
      <c r="EU73" s="387"/>
      <c r="EV73" s="387"/>
      <c r="EW73" s="387"/>
      <c r="EX73" s="387"/>
      <c r="EY73" s="387"/>
      <c r="EZ73" s="387"/>
      <c r="FA73" s="387"/>
      <c r="FB73" s="387"/>
      <c r="FC73" s="387"/>
      <c r="FD73" s="387"/>
      <c r="FE73" s="387"/>
      <c r="FF73" s="387"/>
      <c r="FG73" s="387"/>
      <c r="FH73" s="387"/>
      <c r="FI73" s="387"/>
      <c r="FJ73" s="387"/>
      <c r="FK73" s="387"/>
      <c r="FL73" s="387"/>
      <c r="FM73" s="387"/>
      <c r="FN73" s="387"/>
      <c r="FO73" s="387"/>
      <c r="FP73" s="387"/>
      <c r="FQ73" s="387"/>
      <c r="FR73" s="387"/>
      <c r="FS73" s="387"/>
      <c r="FT73" s="387"/>
      <c r="FU73" s="387"/>
      <c r="FV73" s="387"/>
      <c r="FW73" s="387"/>
      <c r="FX73" s="387"/>
      <c r="FY73" s="387"/>
      <c r="FZ73" s="387"/>
      <c r="GA73" s="387"/>
      <c r="GB73" s="387"/>
      <c r="GC73" s="387"/>
      <c r="GD73" s="387"/>
      <c r="GE73" s="387"/>
      <c r="GF73" s="387"/>
      <c r="GG73" s="387"/>
      <c r="GH73" s="387"/>
      <c r="GI73" s="387"/>
      <c r="GJ73" s="387"/>
      <c r="GK73" s="387"/>
      <c r="GL73" s="387"/>
      <c r="GM73" s="387"/>
      <c r="GN73" s="387"/>
      <c r="GO73" s="387"/>
      <c r="GP73" s="387"/>
      <c r="GQ73" s="387"/>
      <c r="GR73" s="387"/>
      <c r="GS73" s="387"/>
      <c r="GT73" s="387"/>
      <c r="GU73" s="387"/>
      <c r="GV73" s="387"/>
      <c r="GW73" s="387"/>
      <c r="GX73" s="387"/>
      <c r="GY73" s="387"/>
      <c r="GZ73" s="387"/>
      <c r="HA73" s="387"/>
      <c r="HB73" s="387"/>
      <c r="HC73" s="387"/>
      <c r="HD73" s="387"/>
      <c r="HE73" s="387"/>
      <c r="HF73" s="387"/>
      <c r="HG73" s="387"/>
      <c r="HH73" s="387"/>
      <c r="HI73" s="387"/>
      <c r="HJ73" s="387"/>
      <c r="HK73" s="387"/>
      <c r="HL73" s="387"/>
      <c r="HM73" s="387"/>
      <c r="HN73" s="387"/>
      <c r="HO73" s="387"/>
      <c r="HP73" s="387"/>
      <c r="HQ73" s="387"/>
      <c r="HR73" s="387"/>
      <c r="HS73" s="387"/>
      <c r="HT73" s="387"/>
      <c r="HU73" s="387"/>
      <c r="HV73" s="387"/>
      <c r="HW73" s="387"/>
      <c r="HX73" s="387"/>
      <c r="HY73" s="387"/>
      <c r="HZ73" s="387"/>
      <c r="IA73" s="387"/>
      <c r="IB73" s="387"/>
      <c r="IC73" s="387"/>
      <c r="ID73" s="387"/>
      <c r="IE73" s="387"/>
      <c r="IF73" s="387"/>
      <c r="IG73" s="387"/>
      <c r="IH73" s="387"/>
      <c r="II73" s="387"/>
      <c r="IJ73" s="387"/>
      <c r="IK73" s="387"/>
      <c r="IL73" s="387"/>
      <c r="IM73" s="387"/>
      <c r="IN73" s="387"/>
      <c r="IO73" s="387"/>
      <c r="IP73" s="387"/>
      <c r="IQ73" s="387"/>
    </row>
    <row r="74" spans="1:251" s="388" customFormat="1" ht="12.75" customHeight="1">
      <c r="A74" s="631"/>
      <c r="B74" s="423"/>
      <c r="C74" s="21" t="s">
        <v>530</v>
      </c>
      <c r="D74" s="15" t="s">
        <v>523</v>
      </c>
      <c r="E74" s="149">
        <v>1</v>
      </c>
      <c r="F74" s="149">
        <v>34</v>
      </c>
      <c r="G74" s="424"/>
      <c r="H74" s="149">
        <v>34</v>
      </c>
      <c r="I74" s="139"/>
      <c r="J74" s="149"/>
      <c r="K74" s="149"/>
      <c r="L74" s="149"/>
      <c r="M74" s="149">
        <v>2</v>
      </c>
      <c r="N74" s="149"/>
      <c r="O74" s="149"/>
      <c r="P74" s="425"/>
      <c r="Q74" s="637"/>
      <c r="R74" s="634"/>
      <c r="S74" s="387"/>
      <c r="T74" s="471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7"/>
      <c r="AL74" s="387"/>
      <c r="AM74" s="387"/>
      <c r="AN74" s="387"/>
      <c r="AO74" s="387"/>
      <c r="AP74" s="387"/>
      <c r="AQ74" s="387"/>
      <c r="AR74" s="387"/>
      <c r="AS74" s="387"/>
      <c r="AT74" s="387"/>
      <c r="AU74" s="387"/>
      <c r="AV74" s="387"/>
      <c r="AW74" s="387"/>
      <c r="AX74" s="387"/>
      <c r="AY74" s="387"/>
      <c r="AZ74" s="387"/>
      <c r="BA74" s="387"/>
      <c r="BB74" s="387"/>
      <c r="BC74" s="387"/>
      <c r="BD74" s="387"/>
      <c r="BE74" s="387"/>
      <c r="BF74" s="387"/>
      <c r="BG74" s="387"/>
      <c r="BH74" s="387"/>
      <c r="BI74" s="387"/>
      <c r="BJ74" s="387"/>
      <c r="BK74" s="387"/>
      <c r="BL74" s="387"/>
      <c r="BM74" s="387"/>
      <c r="BN74" s="387"/>
      <c r="BO74" s="387"/>
      <c r="BP74" s="387"/>
      <c r="BQ74" s="387"/>
      <c r="BR74" s="387"/>
      <c r="BS74" s="387"/>
      <c r="BT74" s="387"/>
      <c r="BU74" s="387"/>
      <c r="BV74" s="387"/>
      <c r="BW74" s="387"/>
      <c r="BX74" s="387"/>
      <c r="BY74" s="387"/>
      <c r="BZ74" s="387"/>
      <c r="CA74" s="387"/>
      <c r="CB74" s="387"/>
      <c r="CC74" s="387"/>
      <c r="CD74" s="387"/>
      <c r="CE74" s="387"/>
      <c r="CF74" s="387"/>
      <c r="CG74" s="387"/>
      <c r="CH74" s="387"/>
      <c r="CI74" s="387"/>
      <c r="CJ74" s="387"/>
      <c r="CK74" s="387"/>
      <c r="CL74" s="387"/>
      <c r="CM74" s="387"/>
      <c r="CN74" s="387"/>
      <c r="CO74" s="387"/>
      <c r="CP74" s="387"/>
      <c r="CQ74" s="387"/>
      <c r="CR74" s="387"/>
      <c r="CS74" s="387"/>
      <c r="CT74" s="387"/>
      <c r="CU74" s="387"/>
      <c r="CV74" s="387"/>
      <c r="CW74" s="387"/>
      <c r="CX74" s="387"/>
      <c r="CY74" s="387"/>
      <c r="CZ74" s="387"/>
      <c r="DA74" s="387"/>
      <c r="DB74" s="387"/>
      <c r="DC74" s="387"/>
      <c r="DD74" s="387"/>
      <c r="DE74" s="387"/>
      <c r="DF74" s="387"/>
      <c r="DG74" s="387"/>
      <c r="DH74" s="387"/>
      <c r="DI74" s="387"/>
      <c r="DJ74" s="387"/>
      <c r="DK74" s="387"/>
      <c r="DL74" s="387"/>
      <c r="DM74" s="387"/>
      <c r="DN74" s="387"/>
      <c r="DO74" s="387"/>
      <c r="DP74" s="387"/>
      <c r="DQ74" s="387"/>
      <c r="DR74" s="387"/>
      <c r="DS74" s="387"/>
      <c r="DT74" s="387"/>
      <c r="DU74" s="387"/>
      <c r="DV74" s="387"/>
      <c r="DW74" s="387"/>
      <c r="DX74" s="387"/>
      <c r="DY74" s="387"/>
      <c r="DZ74" s="387"/>
      <c r="EA74" s="387"/>
      <c r="EB74" s="387"/>
      <c r="EC74" s="387"/>
      <c r="ED74" s="387"/>
      <c r="EE74" s="387"/>
      <c r="EF74" s="387"/>
      <c r="EG74" s="387"/>
      <c r="EH74" s="387"/>
      <c r="EI74" s="387"/>
      <c r="EJ74" s="387"/>
      <c r="EK74" s="387"/>
      <c r="EL74" s="387"/>
      <c r="EM74" s="387"/>
      <c r="EN74" s="387"/>
      <c r="EO74" s="387"/>
      <c r="EP74" s="387"/>
      <c r="EQ74" s="387"/>
      <c r="ER74" s="387"/>
      <c r="ES74" s="387"/>
      <c r="ET74" s="387"/>
      <c r="EU74" s="387"/>
      <c r="EV74" s="387"/>
      <c r="EW74" s="387"/>
      <c r="EX74" s="387"/>
      <c r="EY74" s="387"/>
      <c r="EZ74" s="387"/>
      <c r="FA74" s="387"/>
      <c r="FB74" s="387"/>
      <c r="FC74" s="387"/>
      <c r="FD74" s="387"/>
      <c r="FE74" s="387"/>
      <c r="FF74" s="387"/>
      <c r="FG74" s="387"/>
      <c r="FH74" s="387"/>
      <c r="FI74" s="387"/>
      <c r="FJ74" s="387"/>
      <c r="FK74" s="387"/>
      <c r="FL74" s="387"/>
      <c r="FM74" s="387"/>
      <c r="FN74" s="387"/>
      <c r="FO74" s="387"/>
      <c r="FP74" s="387"/>
      <c r="FQ74" s="387"/>
      <c r="FR74" s="387"/>
      <c r="FS74" s="387"/>
      <c r="FT74" s="387"/>
      <c r="FU74" s="387"/>
      <c r="FV74" s="387"/>
      <c r="FW74" s="387"/>
      <c r="FX74" s="387"/>
      <c r="FY74" s="387"/>
      <c r="FZ74" s="387"/>
      <c r="GA74" s="387"/>
      <c r="GB74" s="387"/>
      <c r="GC74" s="387"/>
      <c r="GD74" s="387"/>
      <c r="GE74" s="387"/>
      <c r="GF74" s="387"/>
      <c r="GG74" s="387"/>
      <c r="GH74" s="387"/>
      <c r="GI74" s="387"/>
      <c r="GJ74" s="387"/>
      <c r="GK74" s="387"/>
      <c r="GL74" s="387"/>
      <c r="GM74" s="387"/>
      <c r="GN74" s="387"/>
      <c r="GO74" s="387"/>
      <c r="GP74" s="387"/>
      <c r="GQ74" s="387"/>
      <c r="GR74" s="387"/>
      <c r="GS74" s="387"/>
      <c r="GT74" s="387"/>
      <c r="GU74" s="387"/>
      <c r="GV74" s="387"/>
      <c r="GW74" s="387"/>
      <c r="GX74" s="387"/>
      <c r="GY74" s="387"/>
      <c r="GZ74" s="387"/>
      <c r="HA74" s="387"/>
      <c r="HB74" s="387"/>
      <c r="HC74" s="387"/>
      <c r="HD74" s="387"/>
      <c r="HE74" s="387"/>
      <c r="HF74" s="387"/>
      <c r="HG74" s="387"/>
      <c r="HH74" s="387"/>
      <c r="HI74" s="387"/>
      <c r="HJ74" s="387"/>
      <c r="HK74" s="387"/>
      <c r="HL74" s="387"/>
      <c r="HM74" s="387"/>
      <c r="HN74" s="387"/>
      <c r="HO74" s="387"/>
      <c r="HP74" s="387"/>
      <c r="HQ74" s="387"/>
      <c r="HR74" s="387"/>
      <c r="HS74" s="387"/>
      <c r="HT74" s="387"/>
      <c r="HU74" s="387"/>
      <c r="HV74" s="387"/>
      <c r="HW74" s="387"/>
      <c r="HX74" s="387"/>
      <c r="HY74" s="387"/>
      <c r="HZ74" s="387"/>
      <c r="IA74" s="387"/>
      <c r="IB74" s="387"/>
      <c r="IC74" s="387"/>
      <c r="ID74" s="387"/>
      <c r="IE74" s="387"/>
      <c r="IF74" s="387"/>
      <c r="IG74" s="387"/>
      <c r="IH74" s="387"/>
      <c r="II74" s="387"/>
      <c r="IJ74" s="387"/>
      <c r="IK74" s="387"/>
      <c r="IL74" s="387"/>
      <c r="IM74" s="387"/>
      <c r="IN74" s="387"/>
      <c r="IO74" s="387"/>
      <c r="IP74" s="387"/>
      <c r="IQ74" s="387"/>
    </row>
    <row r="75" spans="1:251" s="389" customFormat="1" ht="12.75" customHeight="1">
      <c r="A75" s="631"/>
      <c r="B75" s="426"/>
      <c r="C75" s="427" t="s">
        <v>102</v>
      </c>
      <c r="D75" s="428" t="s">
        <v>451</v>
      </c>
      <c r="E75" s="429">
        <v>2</v>
      </c>
      <c r="F75" s="429">
        <f>E75*17</f>
        <v>34</v>
      </c>
      <c r="G75" s="429">
        <v>32</v>
      </c>
      <c r="H75" s="429"/>
      <c r="I75" s="430">
        <v>2</v>
      </c>
      <c r="J75" s="430"/>
      <c r="K75" s="430"/>
      <c r="L75" s="430"/>
      <c r="M75" s="192">
        <v>2</v>
      </c>
      <c r="N75" s="192"/>
      <c r="O75" s="192"/>
      <c r="P75" s="192"/>
      <c r="Q75" s="637"/>
      <c r="R75" s="635">
        <v>4</v>
      </c>
      <c r="S75" s="381"/>
      <c r="T75" s="472"/>
    </row>
    <row r="76" spans="1:251" s="389" customFormat="1" ht="12.75" customHeight="1">
      <c r="A76" s="631"/>
      <c r="B76" s="431"/>
      <c r="C76" s="432" t="s">
        <v>452</v>
      </c>
      <c r="D76" s="433" t="s">
        <v>453</v>
      </c>
      <c r="E76" s="191">
        <v>2</v>
      </c>
      <c r="F76" s="191">
        <v>34</v>
      </c>
      <c r="G76" s="191">
        <v>32</v>
      </c>
      <c r="H76" s="191"/>
      <c r="I76" s="191">
        <v>2</v>
      </c>
      <c r="J76" s="191"/>
      <c r="K76" s="191"/>
      <c r="L76" s="191">
        <v>2</v>
      </c>
      <c r="M76" s="191"/>
      <c r="N76" s="191"/>
      <c r="O76" s="191"/>
      <c r="P76" s="191"/>
      <c r="Q76" s="637"/>
      <c r="R76" s="635"/>
      <c r="S76" s="381"/>
      <c r="T76" s="472"/>
    </row>
    <row r="77" spans="1:251" s="388" customFormat="1" ht="12.75" customHeight="1">
      <c r="A77" s="631"/>
      <c r="B77" s="423"/>
      <c r="C77" s="21" t="s">
        <v>531</v>
      </c>
      <c r="D77" s="15" t="s">
        <v>524</v>
      </c>
      <c r="E77" s="149">
        <v>3</v>
      </c>
      <c r="F77" s="149">
        <f>E77*17</f>
        <v>51</v>
      </c>
      <c r="G77" s="424">
        <v>51</v>
      </c>
      <c r="H77" s="149"/>
      <c r="I77" s="139"/>
      <c r="J77" s="149"/>
      <c r="K77" s="149"/>
      <c r="L77" s="149">
        <v>3</v>
      </c>
      <c r="M77" s="149"/>
      <c r="N77" s="149"/>
      <c r="O77" s="149"/>
      <c r="P77" s="425"/>
      <c r="Q77" s="637"/>
      <c r="R77" s="635"/>
      <c r="S77" s="387"/>
      <c r="T77" s="472"/>
      <c r="U77" s="387"/>
      <c r="V77" s="387"/>
      <c r="W77" s="387"/>
      <c r="X77" s="387"/>
      <c r="Y77" s="387"/>
      <c r="Z77" s="387"/>
      <c r="AA77" s="387"/>
      <c r="AB77" s="387"/>
      <c r="AC77" s="387"/>
      <c r="AD77" s="387"/>
      <c r="AE77" s="387"/>
      <c r="AF77" s="387"/>
      <c r="AG77" s="387"/>
      <c r="AH77" s="387"/>
      <c r="AI77" s="387"/>
      <c r="AJ77" s="387"/>
      <c r="AK77" s="387"/>
      <c r="AL77" s="387"/>
      <c r="AM77" s="387"/>
      <c r="AN77" s="387"/>
      <c r="AO77" s="387"/>
      <c r="AP77" s="387"/>
      <c r="AQ77" s="387"/>
      <c r="AR77" s="387"/>
      <c r="AS77" s="387"/>
      <c r="AT77" s="387"/>
      <c r="AU77" s="387"/>
      <c r="AV77" s="387"/>
      <c r="AW77" s="387"/>
      <c r="AX77" s="387"/>
      <c r="AY77" s="387"/>
      <c r="AZ77" s="387"/>
      <c r="BA77" s="387"/>
      <c r="BB77" s="387"/>
      <c r="BC77" s="387"/>
      <c r="BD77" s="387"/>
      <c r="BE77" s="387"/>
      <c r="BF77" s="387"/>
      <c r="BG77" s="387"/>
      <c r="BH77" s="387"/>
      <c r="BI77" s="387"/>
      <c r="BJ77" s="387"/>
      <c r="BK77" s="387"/>
      <c r="BL77" s="387"/>
      <c r="BM77" s="387"/>
      <c r="BN77" s="387"/>
      <c r="BO77" s="387"/>
      <c r="BP77" s="387"/>
      <c r="BQ77" s="387"/>
      <c r="BR77" s="387"/>
      <c r="BS77" s="387"/>
      <c r="BT77" s="387"/>
      <c r="BU77" s="387"/>
      <c r="BV77" s="387"/>
      <c r="BW77" s="387"/>
      <c r="BX77" s="387"/>
      <c r="BY77" s="387"/>
      <c r="BZ77" s="387"/>
      <c r="CA77" s="387"/>
      <c r="CB77" s="387"/>
      <c r="CC77" s="387"/>
      <c r="CD77" s="387"/>
      <c r="CE77" s="387"/>
      <c r="CF77" s="387"/>
      <c r="CG77" s="387"/>
      <c r="CH77" s="387"/>
      <c r="CI77" s="387"/>
      <c r="CJ77" s="387"/>
      <c r="CK77" s="387"/>
      <c r="CL77" s="387"/>
      <c r="CM77" s="387"/>
      <c r="CN77" s="387"/>
      <c r="CO77" s="387"/>
      <c r="CP77" s="387"/>
      <c r="CQ77" s="387"/>
      <c r="CR77" s="387"/>
      <c r="CS77" s="387"/>
      <c r="CT77" s="387"/>
      <c r="CU77" s="387"/>
      <c r="CV77" s="387"/>
      <c r="CW77" s="387"/>
      <c r="CX77" s="387"/>
      <c r="CY77" s="387"/>
      <c r="CZ77" s="387"/>
      <c r="DA77" s="387"/>
      <c r="DB77" s="387"/>
      <c r="DC77" s="387"/>
      <c r="DD77" s="387"/>
      <c r="DE77" s="387"/>
      <c r="DF77" s="387"/>
      <c r="DG77" s="387"/>
      <c r="DH77" s="387"/>
      <c r="DI77" s="387"/>
      <c r="DJ77" s="387"/>
      <c r="DK77" s="387"/>
      <c r="DL77" s="387"/>
      <c r="DM77" s="387"/>
      <c r="DN77" s="387"/>
      <c r="DO77" s="387"/>
      <c r="DP77" s="387"/>
      <c r="DQ77" s="387"/>
      <c r="DR77" s="387"/>
      <c r="DS77" s="387"/>
      <c r="DT77" s="387"/>
      <c r="DU77" s="387"/>
      <c r="DV77" s="387"/>
      <c r="DW77" s="387"/>
      <c r="DX77" s="387"/>
      <c r="DY77" s="387"/>
      <c r="DZ77" s="387"/>
      <c r="EA77" s="387"/>
      <c r="EB77" s="387"/>
      <c r="EC77" s="387"/>
      <c r="ED77" s="387"/>
      <c r="EE77" s="387"/>
      <c r="EF77" s="387"/>
      <c r="EG77" s="387"/>
      <c r="EH77" s="387"/>
      <c r="EI77" s="387"/>
      <c r="EJ77" s="387"/>
      <c r="EK77" s="387"/>
      <c r="EL77" s="387"/>
      <c r="EM77" s="387"/>
      <c r="EN77" s="387"/>
      <c r="EO77" s="387"/>
      <c r="EP77" s="387"/>
      <c r="EQ77" s="387"/>
      <c r="ER77" s="387"/>
      <c r="ES77" s="387"/>
      <c r="ET77" s="387"/>
      <c r="EU77" s="387"/>
      <c r="EV77" s="387"/>
      <c r="EW77" s="387"/>
      <c r="EX77" s="387"/>
      <c r="EY77" s="387"/>
      <c r="EZ77" s="387"/>
      <c r="FA77" s="387"/>
      <c r="FB77" s="387"/>
      <c r="FC77" s="387"/>
      <c r="FD77" s="387"/>
      <c r="FE77" s="387"/>
      <c r="FF77" s="387"/>
      <c r="FG77" s="387"/>
      <c r="FH77" s="387"/>
      <c r="FI77" s="387"/>
      <c r="FJ77" s="387"/>
      <c r="FK77" s="387"/>
      <c r="FL77" s="387"/>
      <c r="FM77" s="387"/>
      <c r="FN77" s="387"/>
      <c r="FO77" s="387"/>
      <c r="FP77" s="387"/>
      <c r="FQ77" s="387"/>
      <c r="FR77" s="387"/>
      <c r="FS77" s="387"/>
      <c r="FT77" s="387"/>
      <c r="FU77" s="387"/>
      <c r="FV77" s="387"/>
      <c r="FW77" s="387"/>
      <c r="FX77" s="387"/>
      <c r="FY77" s="387"/>
      <c r="FZ77" s="387"/>
      <c r="GA77" s="387"/>
      <c r="GB77" s="387"/>
      <c r="GC77" s="387"/>
      <c r="GD77" s="387"/>
      <c r="GE77" s="387"/>
      <c r="GF77" s="387"/>
      <c r="GG77" s="387"/>
      <c r="GH77" s="387"/>
      <c r="GI77" s="387"/>
      <c r="GJ77" s="387"/>
      <c r="GK77" s="387"/>
      <c r="GL77" s="387"/>
      <c r="GM77" s="387"/>
      <c r="GN77" s="387"/>
      <c r="GO77" s="387"/>
      <c r="GP77" s="387"/>
      <c r="GQ77" s="387"/>
      <c r="GR77" s="387"/>
      <c r="GS77" s="387"/>
      <c r="GT77" s="387"/>
      <c r="GU77" s="387"/>
      <c r="GV77" s="387"/>
      <c r="GW77" s="387"/>
      <c r="GX77" s="387"/>
      <c r="GY77" s="387"/>
      <c r="GZ77" s="387"/>
      <c r="HA77" s="387"/>
      <c r="HB77" s="387"/>
      <c r="HC77" s="387"/>
      <c r="HD77" s="387"/>
      <c r="HE77" s="387"/>
      <c r="HF77" s="387"/>
      <c r="HG77" s="387"/>
      <c r="HH77" s="387"/>
      <c r="HI77" s="387"/>
      <c r="HJ77" s="387"/>
      <c r="HK77" s="387"/>
      <c r="HL77" s="387"/>
      <c r="HM77" s="387"/>
      <c r="HN77" s="387"/>
      <c r="HO77" s="387"/>
      <c r="HP77" s="387"/>
      <c r="HQ77" s="387"/>
      <c r="HR77" s="387"/>
      <c r="HS77" s="387"/>
      <c r="HT77" s="387"/>
      <c r="HU77" s="387"/>
      <c r="HV77" s="387"/>
      <c r="HW77" s="387"/>
      <c r="HX77" s="387"/>
      <c r="HY77" s="387"/>
      <c r="HZ77" s="387"/>
      <c r="IA77" s="387"/>
      <c r="IB77" s="387"/>
      <c r="IC77" s="387"/>
      <c r="ID77" s="387"/>
      <c r="IE77" s="387"/>
      <c r="IF77" s="387"/>
      <c r="IG77" s="387"/>
      <c r="IH77" s="387"/>
      <c r="II77" s="387"/>
      <c r="IJ77" s="387"/>
      <c r="IK77" s="387"/>
      <c r="IL77" s="387"/>
      <c r="IM77" s="387"/>
      <c r="IN77" s="387"/>
      <c r="IO77" s="387"/>
      <c r="IP77" s="387"/>
      <c r="IQ77" s="387"/>
    </row>
    <row r="78" spans="1:251" s="388" customFormat="1" ht="12.75" customHeight="1">
      <c r="A78" s="631"/>
      <c r="B78" s="423"/>
      <c r="C78" s="21" t="s">
        <v>532</v>
      </c>
      <c r="D78" s="15" t="s">
        <v>525</v>
      </c>
      <c r="E78" s="149">
        <v>3</v>
      </c>
      <c r="F78" s="149">
        <f>E78*17</f>
        <v>51</v>
      </c>
      <c r="G78" s="424">
        <v>51</v>
      </c>
      <c r="H78" s="149"/>
      <c r="I78" s="139"/>
      <c r="J78" s="149"/>
      <c r="K78" s="149"/>
      <c r="L78" s="425"/>
      <c r="M78" s="149">
        <v>3</v>
      </c>
      <c r="N78" s="149"/>
      <c r="O78" s="149"/>
      <c r="P78" s="425"/>
      <c r="Q78" s="637"/>
      <c r="R78" s="635"/>
      <c r="S78" s="387"/>
      <c r="T78" s="472"/>
      <c r="U78" s="387"/>
      <c r="V78" s="387"/>
      <c r="W78" s="387"/>
      <c r="X78" s="387"/>
      <c r="Y78" s="387"/>
      <c r="Z78" s="387"/>
      <c r="AA78" s="387"/>
      <c r="AB78" s="387"/>
      <c r="AC78" s="387"/>
      <c r="AD78" s="387"/>
      <c r="AE78" s="387"/>
      <c r="AF78" s="387"/>
      <c r="AG78" s="387"/>
      <c r="AH78" s="387"/>
      <c r="AI78" s="387"/>
      <c r="AJ78" s="387"/>
      <c r="AK78" s="387"/>
      <c r="AL78" s="387"/>
      <c r="AM78" s="387"/>
      <c r="AN78" s="387"/>
      <c r="AO78" s="387"/>
      <c r="AP78" s="387"/>
      <c r="AQ78" s="387"/>
      <c r="AR78" s="387"/>
      <c r="AS78" s="387"/>
      <c r="AT78" s="387"/>
      <c r="AU78" s="387"/>
      <c r="AV78" s="387"/>
      <c r="AW78" s="387"/>
      <c r="AX78" s="387"/>
      <c r="AY78" s="387"/>
      <c r="AZ78" s="387"/>
      <c r="BA78" s="387"/>
      <c r="BB78" s="387"/>
      <c r="BC78" s="387"/>
      <c r="BD78" s="387"/>
      <c r="BE78" s="387"/>
      <c r="BF78" s="387"/>
      <c r="BG78" s="387"/>
      <c r="BH78" s="387"/>
      <c r="BI78" s="387"/>
      <c r="BJ78" s="387"/>
      <c r="BK78" s="387"/>
      <c r="BL78" s="387"/>
      <c r="BM78" s="387"/>
      <c r="BN78" s="387"/>
      <c r="BO78" s="387"/>
      <c r="BP78" s="387"/>
      <c r="BQ78" s="387"/>
      <c r="BR78" s="387"/>
      <c r="BS78" s="387"/>
      <c r="BT78" s="387"/>
      <c r="BU78" s="387"/>
      <c r="BV78" s="387"/>
      <c r="BW78" s="387"/>
      <c r="BX78" s="387"/>
      <c r="BY78" s="387"/>
      <c r="BZ78" s="387"/>
      <c r="CA78" s="387"/>
      <c r="CB78" s="387"/>
      <c r="CC78" s="387"/>
      <c r="CD78" s="387"/>
      <c r="CE78" s="387"/>
      <c r="CF78" s="387"/>
      <c r="CG78" s="387"/>
      <c r="CH78" s="387"/>
      <c r="CI78" s="387"/>
      <c r="CJ78" s="387"/>
      <c r="CK78" s="387"/>
      <c r="CL78" s="387"/>
      <c r="CM78" s="387"/>
      <c r="CN78" s="387"/>
      <c r="CO78" s="387"/>
      <c r="CP78" s="387"/>
      <c r="CQ78" s="387"/>
      <c r="CR78" s="387"/>
      <c r="CS78" s="387"/>
      <c r="CT78" s="387"/>
      <c r="CU78" s="387"/>
      <c r="CV78" s="387"/>
      <c r="CW78" s="387"/>
      <c r="CX78" s="387"/>
      <c r="CY78" s="387"/>
      <c r="CZ78" s="387"/>
      <c r="DA78" s="387"/>
      <c r="DB78" s="387"/>
      <c r="DC78" s="387"/>
      <c r="DD78" s="387"/>
      <c r="DE78" s="387"/>
      <c r="DF78" s="387"/>
      <c r="DG78" s="387"/>
      <c r="DH78" s="387"/>
      <c r="DI78" s="387"/>
      <c r="DJ78" s="387"/>
      <c r="DK78" s="387"/>
      <c r="DL78" s="387"/>
      <c r="DM78" s="387"/>
      <c r="DN78" s="387"/>
      <c r="DO78" s="387"/>
      <c r="DP78" s="387"/>
      <c r="DQ78" s="387"/>
      <c r="DR78" s="387"/>
      <c r="DS78" s="387"/>
      <c r="DT78" s="387"/>
      <c r="DU78" s="387"/>
      <c r="DV78" s="387"/>
      <c r="DW78" s="387"/>
      <c r="DX78" s="387"/>
      <c r="DY78" s="387"/>
      <c r="DZ78" s="387"/>
      <c r="EA78" s="387"/>
      <c r="EB78" s="387"/>
      <c r="EC78" s="387"/>
      <c r="ED78" s="387"/>
      <c r="EE78" s="387"/>
      <c r="EF78" s="387"/>
      <c r="EG78" s="387"/>
      <c r="EH78" s="387"/>
      <c r="EI78" s="387"/>
      <c r="EJ78" s="387"/>
      <c r="EK78" s="387"/>
      <c r="EL78" s="387"/>
      <c r="EM78" s="387"/>
      <c r="EN78" s="387"/>
      <c r="EO78" s="387"/>
      <c r="EP78" s="387"/>
      <c r="EQ78" s="387"/>
      <c r="ER78" s="387"/>
      <c r="ES78" s="387"/>
      <c r="ET78" s="387"/>
      <c r="EU78" s="387"/>
      <c r="EV78" s="387"/>
      <c r="EW78" s="387"/>
      <c r="EX78" s="387"/>
      <c r="EY78" s="387"/>
      <c r="EZ78" s="387"/>
      <c r="FA78" s="387"/>
      <c r="FB78" s="387"/>
      <c r="FC78" s="387"/>
      <c r="FD78" s="387"/>
      <c r="FE78" s="387"/>
      <c r="FF78" s="387"/>
      <c r="FG78" s="387"/>
      <c r="FH78" s="387"/>
      <c r="FI78" s="387"/>
      <c r="FJ78" s="387"/>
      <c r="FK78" s="387"/>
      <c r="FL78" s="387"/>
      <c r="FM78" s="387"/>
      <c r="FN78" s="387"/>
      <c r="FO78" s="387"/>
      <c r="FP78" s="387"/>
      <c r="FQ78" s="387"/>
      <c r="FR78" s="387"/>
      <c r="FS78" s="387"/>
      <c r="FT78" s="387"/>
      <c r="FU78" s="387"/>
      <c r="FV78" s="387"/>
      <c r="FW78" s="387"/>
      <c r="FX78" s="387"/>
      <c r="FY78" s="387"/>
      <c r="FZ78" s="387"/>
      <c r="GA78" s="387"/>
      <c r="GB78" s="387"/>
      <c r="GC78" s="387"/>
      <c r="GD78" s="387"/>
      <c r="GE78" s="387"/>
      <c r="GF78" s="387"/>
      <c r="GG78" s="387"/>
      <c r="GH78" s="387"/>
      <c r="GI78" s="387"/>
      <c r="GJ78" s="387"/>
      <c r="GK78" s="387"/>
      <c r="GL78" s="387"/>
      <c r="GM78" s="387"/>
      <c r="GN78" s="387"/>
      <c r="GO78" s="387"/>
      <c r="GP78" s="387"/>
      <c r="GQ78" s="387"/>
      <c r="GR78" s="387"/>
      <c r="GS78" s="387"/>
      <c r="GT78" s="387"/>
      <c r="GU78" s="387"/>
      <c r="GV78" s="387"/>
      <c r="GW78" s="387"/>
      <c r="GX78" s="387"/>
      <c r="GY78" s="387"/>
      <c r="GZ78" s="387"/>
      <c r="HA78" s="387"/>
      <c r="HB78" s="387"/>
      <c r="HC78" s="387"/>
      <c r="HD78" s="387"/>
      <c r="HE78" s="387"/>
      <c r="HF78" s="387"/>
      <c r="HG78" s="387"/>
      <c r="HH78" s="387"/>
      <c r="HI78" s="387"/>
      <c r="HJ78" s="387"/>
      <c r="HK78" s="387"/>
      <c r="HL78" s="387"/>
      <c r="HM78" s="387"/>
      <c r="HN78" s="387"/>
      <c r="HO78" s="387"/>
      <c r="HP78" s="387"/>
      <c r="HQ78" s="387"/>
      <c r="HR78" s="387"/>
      <c r="HS78" s="387"/>
      <c r="HT78" s="387"/>
      <c r="HU78" s="387"/>
      <c r="HV78" s="387"/>
      <c r="HW78" s="387"/>
      <c r="HX78" s="387"/>
      <c r="HY78" s="387"/>
      <c r="HZ78" s="387"/>
      <c r="IA78" s="387"/>
      <c r="IB78" s="387"/>
      <c r="IC78" s="387"/>
      <c r="ID78" s="387"/>
      <c r="IE78" s="387"/>
      <c r="IF78" s="387"/>
      <c r="IG78" s="387"/>
      <c r="IH78" s="387"/>
      <c r="II78" s="387"/>
      <c r="IJ78" s="387"/>
      <c r="IK78" s="387"/>
      <c r="IL78" s="387"/>
      <c r="IM78" s="387"/>
      <c r="IN78" s="387"/>
      <c r="IO78" s="387"/>
      <c r="IP78" s="387"/>
      <c r="IQ78" s="387"/>
    </row>
    <row r="79" spans="1:251" s="388" customFormat="1" ht="12.75" customHeight="1" thickBot="1">
      <c r="A79" s="632"/>
      <c r="B79" s="434"/>
      <c r="C79" s="404" t="s">
        <v>463</v>
      </c>
      <c r="D79" s="404" t="s">
        <v>464</v>
      </c>
      <c r="E79" s="411">
        <f>SUM(E73:E78)</f>
        <v>12</v>
      </c>
      <c r="F79" s="411">
        <f t="shared" ref="F79:P79" si="12">SUM(F73:F78)</f>
        <v>238</v>
      </c>
      <c r="G79" s="411">
        <f t="shared" si="12"/>
        <v>166</v>
      </c>
      <c r="H79" s="411">
        <f t="shared" si="12"/>
        <v>68</v>
      </c>
      <c r="I79" s="411">
        <f t="shared" si="12"/>
        <v>4</v>
      </c>
      <c r="J79" s="411">
        <f t="shared" si="12"/>
        <v>0</v>
      </c>
      <c r="K79" s="411">
        <f t="shared" si="12"/>
        <v>0</v>
      </c>
      <c r="L79" s="411">
        <f t="shared" si="12"/>
        <v>7</v>
      </c>
      <c r="M79" s="411">
        <f t="shared" si="12"/>
        <v>7</v>
      </c>
      <c r="N79" s="411">
        <f t="shared" si="12"/>
        <v>0</v>
      </c>
      <c r="O79" s="411">
        <f t="shared" si="12"/>
        <v>0</v>
      </c>
      <c r="P79" s="411">
        <f t="shared" si="12"/>
        <v>0</v>
      </c>
      <c r="Q79" s="637"/>
      <c r="R79" s="635"/>
      <c r="S79" s="387"/>
      <c r="T79" s="472"/>
      <c r="U79" s="387"/>
      <c r="V79" s="387"/>
      <c r="W79" s="387"/>
      <c r="X79" s="387"/>
      <c r="Y79" s="387"/>
      <c r="Z79" s="387"/>
      <c r="AA79" s="387"/>
      <c r="AB79" s="387"/>
      <c r="AC79" s="387"/>
      <c r="AD79" s="387"/>
      <c r="AE79" s="387"/>
      <c r="AF79" s="387"/>
      <c r="AG79" s="387"/>
      <c r="AH79" s="387"/>
      <c r="AI79" s="387"/>
      <c r="AJ79" s="387"/>
      <c r="AK79" s="387"/>
      <c r="AL79" s="387"/>
      <c r="AM79" s="387"/>
      <c r="AN79" s="387"/>
      <c r="AO79" s="387"/>
      <c r="AP79" s="387"/>
      <c r="AQ79" s="387"/>
      <c r="AR79" s="387"/>
      <c r="AS79" s="387"/>
      <c r="AT79" s="387"/>
      <c r="AU79" s="387"/>
      <c r="AV79" s="387"/>
      <c r="AW79" s="387"/>
      <c r="AX79" s="387"/>
      <c r="AY79" s="387"/>
      <c r="AZ79" s="387"/>
      <c r="BA79" s="387"/>
      <c r="BB79" s="387"/>
      <c r="BC79" s="387"/>
      <c r="BD79" s="387"/>
      <c r="BE79" s="387"/>
      <c r="BF79" s="387"/>
      <c r="BG79" s="387"/>
      <c r="BH79" s="387"/>
      <c r="BI79" s="387"/>
      <c r="BJ79" s="387"/>
      <c r="BK79" s="387"/>
      <c r="BL79" s="387"/>
      <c r="BM79" s="387"/>
      <c r="BN79" s="387"/>
      <c r="BO79" s="387"/>
      <c r="BP79" s="387"/>
      <c r="BQ79" s="387"/>
      <c r="BR79" s="387"/>
      <c r="BS79" s="387"/>
      <c r="BT79" s="387"/>
      <c r="BU79" s="387"/>
      <c r="BV79" s="387"/>
      <c r="BW79" s="387"/>
      <c r="BX79" s="387"/>
      <c r="BY79" s="387"/>
      <c r="BZ79" s="387"/>
      <c r="CA79" s="387"/>
      <c r="CB79" s="387"/>
      <c r="CC79" s="387"/>
      <c r="CD79" s="387"/>
      <c r="CE79" s="387"/>
      <c r="CF79" s="387"/>
      <c r="CG79" s="387"/>
      <c r="CH79" s="387"/>
      <c r="CI79" s="387"/>
      <c r="CJ79" s="387"/>
      <c r="CK79" s="387"/>
      <c r="CL79" s="387"/>
      <c r="CM79" s="387"/>
      <c r="CN79" s="387"/>
      <c r="CO79" s="387"/>
      <c r="CP79" s="387"/>
      <c r="CQ79" s="387"/>
      <c r="CR79" s="387"/>
      <c r="CS79" s="387"/>
      <c r="CT79" s="387"/>
      <c r="CU79" s="387"/>
      <c r="CV79" s="387"/>
      <c r="CW79" s="387"/>
      <c r="CX79" s="387"/>
      <c r="CY79" s="387"/>
      <c r="CZ79" s="387"/>
      <c r="DA79" s="387"/>
      <c r="DB79" s="387"/>
      <c r="DC79" s="387"/>
      <c r="DD79" s="387"/>
      <c r="DE79" s="387"/>
      <c r="DF79" s="387"/>
      <c r="DG79" s="387"/>
      <c r="DH79" s="387"/>
      <c r="DI79" s="387"/>
      <c r="DJ79" s="387"/>
      <c r="DK79" s="387"/>
      <c r="DL79" s="387"/>
      <c r="DM79" s="387"/>
      <c r="DN79" s="387"/>
      <c r="DO79" s="387"/>
      <c r="DP79" s="387"/>
      <c r="DQ79" s="387"/>
      <c r="DR79" s="387"/>
      <c r="DS79" s="387"/>
      <c r="DT79" s="387"/>
      <c r="DU79" s="387"/>
      <c r="DV79" s="387"/>
      <c r="DW79" s="387"/>
      <c r="DX79" s="387"/>
      <c r="DY79" s="387"/>
      <c r="DZ79" s="387"/>
      <c r="EA79" s="387"/>
      <c r="EB79" s="387"/>
      <c r="EC79" s="387"/>
      <c r="ED79" s="387"/>
      <c r="EE79" s="387"/>
      <c r="EF79" s="387"/>
      <c r="EG79" s="387"/>
      <c r="EH79" s="387"/>
      <c r="EI79" s="387"/>
      <c r="EJ79" s="387"/>
      <c r="EK79" s="387"/>
      <c r="EL79" s="387"/>
      <c r="EM79" s="387"/>
      <c r="EN79" s="387"/>
      <c r="EO79" s="387"/>
      <c r="EP79" s="387"/>
      <c r="EQ79" s="387"/>
      <c r="ER79" s="387"/>
      <c r="ES79" s="387"/>
      <c r="ET79" s="387"/>
      <c r="EU79" s="387"/>
      <c r="EV79" s="387"/>
      <c r="EW79" s="387"/>
      <c r="EX79" s="387"/>
      <c r="EY79" s="387"/>
      <c r="EZ79" s="387"/>
      <c r="FA79" s="387"/>
      <c r="FB79" s="387"/>
      <c r="FC79" s="387"/>
      <c r="FD79" s="387"/>
      <c r="FE79" s="387"/>
      <c r="FF79" s="387"/>
      <c r="FG79" s="387"/>
      <c r="FH79" s="387"/>
      <c r="FI79" s="387"/>
      <c r="FJ79" s="387"/>
      <c r="FK79" s="387"/>
      <c r="FL79" s="387"/>
      <c r="FM79" s="387"/>
      <c r="FN79" s="387"/>
      <c r="FO79" s="387"/>
      <c r="FP79" s="387"/>
      <c r="FQ79" s="387"/>
      <c r="FR79" s="387"/>
      <c r="FS79" s="387"/>
      <c r="FT79" s="387"/>
      <c r="FU79" s="387"/>
      <c r="FV79" s="387"/>
      <c r="FW79" s="387"/>
      <c r="FX79" s="387"/>
      <c r="FY79" s="387"/>
      <c r="FZ79" s="387"/>
      <c r="GA79" s="387"/>
      <c r="GB79" s="387"/>
      <c r="GC79" s="387"/>
      <c r="GD79" s="387"/>
      <c r="GE79" s="387"/>
      <c r="GF79" s="387"/>
      <c r="GG79" s="387"/>
      <c r="GH79" s="387"/>
      <c r="GI79" s="387"/>
      <c r="GJ79" s="387"/>
      <c r="GK79" s="387"/>
      <c r="GL79" s="387"/>
      <c r="GM79" s="387"/>
      <c r="GN79" s="387"/>
      <c r="GO79" s="387"/>
      <c r="GP79" s="387"/>
      <c r="GQ79" s="387"/>
      <c r="GR79" s="387"/>
      <c r="GS79" s="387"/>
      <c r="GT79" s="387"/>
      <c r="GU79" s="387"/>
      <c r="GV79" s="387"/>
      <c r="GW79" s="387"/>
      <c r="GX79" s="387"/>
      <c r="GY79" s="387"/>
      <c r="GZ79" s="387"/>
      <c r="HA79" s="387"/>
      <c r="HB79" s="387"/>
      <c r="HC79" s="387"/>
      <c r="HD79" s="387"/>
      <c r="HE79" s="387"/>
      <c r="HF79" s="387"/>
      <c r="HG79" s="387"/>
      <c r="HH79" s="387"/>
      <c r="HI79" s="387"/>
      <c r="HJ79" s="387"/>
      <c r="HK79" s="387"/>
      <c r="HL79" s="387"/>
      <c r="HM79" s="387"/>
      <c r="HN79" s="387"/>
      <c r="HO79" s="387"/>
      <c r="HP79" s="387"/>
      <c r="HQ79" s="387"/>
      <c r="HR79" s="387"/>
      <c r="HS79" s="387"/>
      <c r="HT79" s="387"/>
      <c r="HU79" s="387"/>
      <c r="HV79" s="387"/>
      <c r="HW79" s="387"/>
      <c r="HX79" s="387"/>
      <c r="HY79" s="387"/>
      <c r="HZ79" s="387"/>
      <c r="IA79" s="387"/>
      <c r="IB79" s="387"/>
      <c r="IC79" s="387"/>
      <c r="ID79" s="387"/>
      <c r="IE79" s="387"/>
      <c r="IF79" s="387"/>
      <c r="IG79" s="387"/>
      <c r="IH79" s="387"/>
      <c r="II79" s="387"/>
      <c r="IJ79" s="387"/>
      <c r="IK79" s="387"/>
      <c r="IL79" s="387"/>
      <c r="IM79" s="387"/>
      <c r="IN79" s="387"/>
      <c r="IO79" s="387"/>
      <c r="IP79" s="387"/>
      <c r="IQ79" s="387"/>
    </row>
    <row r="80" spans="1:251" ht="12.75" customHeight="1">
      <c r="A80" s="600" t="s">
        <v>77</v>
      </c>
      <c r="B80" s="406"/>
      <c r="C80" s="407" t="s">
        <v>90</v>
      </c>
      <c r="D80" s="407" t="s">
        <v>91</v>
      </c>
      <c r="E80" s="406">
        <v>3</v>
      </c>
      <c r="F80" s="406">
        <f t="shared" ref="F80:F96" si="13">E80*17</f>
        <v>51</v>
      </c>
      <c r="G80" s="406">
        <v>36</v>
      </c>
      <c r="H80" s="406">
        <v>12</v>
      </c>
      <c r="I80" s="406">
        <f t="shared" ref="I80:I96" si="14">F80-G80-H80</f>
        <v>3</v>
      </c>
      <c r="J80" s="408"/>
      <c r="K80" s="408"/>
      <c r="L80" s="408"/>
      <c r="M80" s="408"/>
      <c r="N80" s="408">
        <v>3</v>
      </c>
      <c r="O80" s="408"/>
      <c r="P80" s="408"/>
      <c r="Q80" s="637"/>
      <c r="R80" s="610">
        <v>7</v>
      </c>
      <c r="T80" s="473"/>
    </row>
    <row r="81" spans="1:20" ht="12.75" customHeight="1">
      <c r="A81" s="601"/>
      <c r="B81" s="139"/>
      <c r="C81" s="401" t="s">
        <v>92</v>
      </c>
      <c r="D81" s="401" t="s">
        <v>494</v>
      </c>
      <c r="E81" s="139">
        <v>2</v>
      </c>
      <c r="F81" s="139">
        <f t="shared" si="13"/>
        <v>34</v>
      </c>
      <c r="G81" s="139">
        <v>32</v>
      </c>
      <c r="H81" s="139"/>
      <c r="I81" s="139">
        <f t="shared" si="14"/>
        <v>2</v>
      </c>
      <c r="J81" s="137"/>
      <c r="K81" s="137"/>
      <c r="L81" s="137"/>
      <c r="M81" s="137"/>
      <c r="N81" s="137">
        <v>2</v>
      </c>
      <c r="O81" s="137"/>
      <c r="P81" s="137"/>
      <c r="Q81" s="637"/>
      <c r="R81" s="611"/>
      <c r="T81" s="473"/>
    </row>
    <row r="82" spans="1:20" ht="12.75" customHeight="1">
      <c r="A82" s="601"/>
      <c r="B82" s="139"/>
      <c r="C82" s="97" t="s">
        <v>533</v>
      </c>
      <c r="D82" s="401" t="s">
        <v>495</v>
      </c>
      <c r="E82" s="137">
        <v>3</v>
      </c>
      <c r="F82" s="139">
        <f t="shared" si="13"/>
        <v>51</v>
      </c>
      <c r="G82" s="139">
        <v>32</v>
      </c>
      <c r="H82" s="139">
        <v>16</v>
      </c>
      <c r="I82" s="139">
        <f t="shared" si="14"/>
        <v>3</v>
      </c>
      <c r="J82" s="137"/>
      <c r="K82" s="137"/>
      <c r="L82" s="137"/>
      <c r="M82" s="137"/>
      <c r="N82" s="137">
        <v>3</v>
      </c>
      <c r="O82" s="137"/>
      <c r="P82" s="137"/>
      <c r="Q82" s="637"/>
      <c r="R82" s="611"/>
      <c r="T82" s="473"/>
    </row>
    <row r="83" spans="1:20" ht="12.75" customHeight="1">
      <c r="A83" s="601"/>
      <c r="B83" s="139"/>
      <c r="C83" s="401" t="s">
        <v>496</v>
      </c>
      <c r="D83" s="401" t="s">
        <v>12</v>
      </c>
      <c r="E83" s="137">
        <v>2.5</v>
      </c>
      <c r="F83" s="139">
        <v>42</v>
      </c>
      <c r="G83" s="139">
        <v>40</v>
      </c>
      <c r="H83" s="139"/>
      <c r="I83" s="139">
        <f t="shared" si="14"/>
        <v>2</v>
      </c>
      <c r="J83" s="137"/>
      <c r="K83" s="137">
        <v>2.5</v>
      </c>
      <c r="L83" s="137"/>
      <c r="M83" s="137"/>
      <c r="N83" s="137"/>
      <c r="O83" s="137"/>
      <c r="P83" s="137"/>
      <c r="Q83" s="637"/>
      <c r="R83" s="611"/>
      <c r="T83" s="473"/>
    </row>
    <row r="84" spans="1:20" ht="12.75" customHeight="1">
      <c r="A84" s="601"/>
      <c r="B84" s="139"/>
      <c r="C84" s="401" t="s">
        <v>397</v>
      </c>
      <c r="D84" s="401" t="s">
        <v>93</v>
      </c>
      <c r="E84" s="139">
        <v>2.5</v>
      </c>
      <c r="F84" s="139">
        <v>42</v>
      </c>
      <c r="G84" s="139">
        <v>32</v>
      </c>
      <c r="H84" s="139">
        <v>8</v>
      </c>
      <c r="I84" s="139">
        <f t="shared" si="14"/>
        <v>2</v>
      </c>
      <c r="J84" s="137"/>
      <c r="K84" s="139"/>
      <c r="L84" s="409"/>
      <c r="M84" s="409"/>
      <c r="N84" s="139">
        <v>2.5</v>
      </c>
      <c r="O84" s="139"/>
      <c r="P84" s="409"/>
      <c r="Q84" s="637"/>
      <c r="R84" s="611"/>
      <c r="T84" s="473"/>
    </row>
    <row r="85" spans="1:20" ht="12.75" customHeight="1">
      <c r="A85" s="601"/>
      <c r="B85" s="139"/>
      <c r="C85" s="401" t="s">
        <v>497</v>
      </c>
      <c r="D85" s="401" t="s">
        <v>498</v>
      </c>
      <c r="E85" s="137">
        <v>2</v>
      </c>
      <c r="F85" s="139">
        <f t="shared" si="13"/>
        <v>34</v>
      </c>
      <c r="G85" s="139">
        <v>32</v>
      </c>
      <c r="H85" s="139"/>
      <c r="I85" s="139">
        <f t="shared" si="14"/>
        <v>2</v>
      </c>
      <c r="J85" s="137"/>
      <c r="K85" s="137"/>
      <c r="L85" s="137"/>
      <c r="M85" s="137"/>
      <c r="N85" s="137">
        <v>2</v>
      </c>
      <c r="O85" s="137"/>
      <c r="P85" s="137"/>
      <c r="Q85" s="637"/>
      <c r="R85" s="611"/>
      <c r="T85" s="473"/>
    </row>
    <row r="86" spans="1:20" ht="12.75" customHeight="1" thickBot="1">
      <c r="A86" s="602"/>
      <c r="B86" s="397"/>
      <c r="C86" s="413" t="s">
        <v>499</v>
      </c>
      <c r="D86" s="413" t="s">
        <v>11</v>
      </c>
      <c r="E86" s="397">
        <f>SUM(E80:E85)</f>
        <v>15</v>
      </c>
      <c r="F86" s="468">
        <f t="shared" ref="F86:P86" si="15">SUM(F80:F85)</f>
        <v>254</v>
      </c>
      <c r="G86" s="468">
        <f t="shared" si="15"/>
        <v>204</v>
      </c>
      <c r="H86" s="468">
        <f t="shared" si="15"/>
        <v>36</v>
      </c>
      <c r="I86" s="468">
        <f t="shared" si="15"/>
        <v>14</v>
      </c>
      <c r="J86" s="468">
        <f t="shared" si="15"/>
        <v>0</v>
      </c>
      <c r="K86" s="468">
        <f t="shared" si="15"/>
        <v>2.5</v>
      </c>
      <c r="L86" s="468">
        <f t="shared" si="15"/>
        <v>0</v>
      </c>
      <c r="M86" s="468">
        <f t="shared" si="15"/>
        <v>0</v>
      </c>
      <c r="N86" s="468">
        <f t="shared" si="15"/>
        <v>12.5</v>
      </c>
      <c r="O86" s="468">
        <f t="shared" si="15"/>
        <v>0</v>
      </c>
      <c r="P86" s="468">
        <f t="shared" si="15"/>
        <v>0</v>
      </c>
      <c r="Q86" s="637"/>
      <c r="R86" s="612"/>
      <c r="T86" s="473"/>
    </row>
    <row r="87" spans="1:20" ht="12.75" customHeight="1">
      <c r="A87" s="613" t="s">
        <v>76</v>
      </c>
      <c r="B87" s="134"/>
      <c r="C87" s="475" t="s">
        <v>541</v>
      </c>
      <c r="D87" s="441" t="s">
        <v>500</v>
      </c>
      <c r="E87" s="134">
        <v>3</v>
      </c>
      <c r="F87" s="134">
        <f t="shared" si="13"/>
        <v>51</v>
      </c>
      <c r="G87" s="134">
        <v>36</v>
      </c>
      <c r="H87" s="134">
        <v>12</v>
      </c>
      <c r="I87" s="134">
        <f t="shared" si="14"/>
        <v>3</v>
      </c>
      <c r="J87" s="134"/>
      <c r="K87" s="134"/>
      <c r="L87" s="134"/>
      <c r="M87" s="134"/>
      <c r="N87" s="134"/>
      <c r="O87" s="445">
        <v>3</v>
      </c>
      <c r="P87" s="137"/>
      <c r="Q87" s="637"/>
      <c r="R87" s="628">
        <v>10</v>
      </c>
      <c r="T87" s="473"/>
    </row>
    <row r="88" spans="1:20" ht="12.75" customHeight="1">
      <c r="A88" s="613"/>
      <c r="B88" s="139"/>
      <c r="C88" s="401" t="s">
        <v>94</v>
      </c>
      <c r="D88" s="401" t="s">
        <v>501</v>
      </c>
      <c r="E88" s="137">
        <v>2</v>
      </c>
      <c r="F88" s="139">
        <f t="shared" si="13"/>
        <v>34</v>
      </c>
      <c r="G88" s="139">
        <v>32</v>
      </c>
      <c r="H88" s="139"/>
      <c r="I88" s="139">
        <f t="shared" si="14"/>
        <v>2</v>
      </c>
      <c r="J88" s="137"/>
      <c r="K88" s="137"/>
      <c r="L88" s="137"/>
      <c r="M88" s="137"/>
      <c r="N88" s="137"/>
      <c r="O88" s="137"/>
      <c r="P88" s="137">
        <v>2</v>
      </c>
      <c r="Q88" s="637"/>
      <c r="R88" s="628"/>
      <c r="T88" s="473"/>
    </row>
    <row r="89" spans="1:20" ht="12.75" customHeight="1">
      <c r="A89" s="613"/>
      <c r="B89" s="139"/>
      <c r="C89" s="97" t="s">
        <v>534</v>
      </c>
      <c r="D89" s="404" t="s">
        <v>502</v>
      </c>
      <c r="E89" s="405">
        <v>3</v>
      </c>
      <c r="F89" s="139">
        <f t="shared" si="13"/>
        <v>51</v>
      </c>
      <c r="G89" s="411">
        <v>32</v>
      </c>
      <c r="H89" s="411">
        <v>16</v>
      </c>
      <c r="I89" s="411">
        <f t="shared" si="14"/>
        <v>3</v>
      </c>
      <c r="J89" s="405"/>
      <c r="K89" s="137"/>
      <c r="L89" s="137"/>
      <c r="M89" s="137"/>
      <c r="N89" s="137"/>
      <c r="O89" s="137">
        <v>3</v>
      </c>
      <c r="P89" s="139"/>
      <c r="Q89" s="637"/>
      <c r="R89" s="628"/>
      <c r="T89" s="473"/>
    </row>
    <row r="90" spans="1:20" ht="12" customHeight="1">
      <c r="A90" s="613"/>
      <c r="B90" s="139"/>
      <c r="C90" s="97" t="s">
        <v>535</v>
      </c>
      <c r="D90" s="484" t="s">
        <v>503</v>
      </c>
      <c r="E90" s="137">
        <v>2</v>
      </c>
      <c r="F90" s="139">
        <f t="shared" si="13"/>
        <v>34</v>
      </c>
      <c r="G90" s="139">
        <v>32</v>
      </c>
      <c r="H90" s="139"/>
      <c r="I90" s="139">
        <f t="shared" si="14"/>
        <v>2</v>
      </c>
      <c r="J90" s="137"/>
      <c r="K90" s="137"/>
      <c r="L90" s="137"/>
      <c r="M90" s="137"/>
      <c r="N90" s="137"/>
      <c r="O90" s="137">
        <v>2</v>
      </c>
      <c r="P90" s="139"/>
      <c r="Q90" s="637"/>
      <c r="R90" s="628"/>
      <c r="T90" s="473"/>
    </row>
    <row r="91" spans="1:20" ht="12.75" customHeight="1">
      <c r="A91" s="613"/>
      <c r="B91" s="139"/>
      <c r="C91" s="401" t="s">
        <v>95</v>
      </c>
      <c r="D91" s="401" t="s">
        <v>504</v>
      </c>
      <c r="E91" s="137">
        <v>3</v>
      </c>
      <c r="F91" s="139">
        <f t="shared" si="13"/>
        <v>51</v>
      </c>
      <c r="G91" s="139">
        <v>32</v>
      </c>
      <c r="H91" s="139">
        <v>16</v>
      </c>
      <c r="I91" s="139">
        <f t="shared" si="14"/>
        <v>3</v>
      </c>
      <c r="J91" s="137"/>
      <c r="K91" s="137"/>
      <c r="L91" s="137"/>
      <c r="M91" s="137"/>
      <c r="N91" s="137"/>
      <c r="O91" s="137">
        <v>3</v>
      </c>
      <c r="P91" s="137"/>
      <c r="Q91" s="637"/>
      <c r="R91" s="628"/>
      <c r="T91" s="473"/>
    </row>
    <row r="92" spans="1:20" ht="12.75" customHeight="1">
      <c r="A92" s="613"/>
      <c r="B92" s="139"/>
      <c r="C92" s="97" t="s">
        <v>536</v>
      </c>
      <c r="D92" s="404" t="s">
        <v>505</v>
      </c>
      <c r="E92" s="137">
        <v>2</v>
      </c>
      <c r="F92" s="139">
        <f t="shared" si="13"/>
        <v>34</v>
      </c>
      <c r="G92" s="139">
        <v>32</v>
      </c>
      <c r="H92" s="139"/>
      <c r="I92" s="139">
        <f t="shared" si="14"/>
        <v>2</v>
      </c>
      <c r="J92" s="137"/>
      <c r="K92" s="137"/>
      <c r="L92" s="137"/>
      <c r="M92" s="137"/>
      <c r="N92" s="137"/>
      <c r="O92" s="137">
        <v>2</v>
      </c>
      <c r="P92" s="139"/>
      <c r="Q92" s="637"/>
      <c r="R92" s="628"/>
      <c r="T92" s="473"/>
    </row>
    <row r="93" spans="1:20" ht="12.75" customHeight="1">
      <c r="A93" s="613"/>
      <c r="B93" s="139"/>
      <c r="C93" s="401" t="s">
        <v>96</v>
      </c>
      <c r="D93" s="401" t="s">
        <v>506</v>
      </c>
      <c r="E93" s="137">
        <v>1.5</v>
      </c>
      <c r="F93" s="139">
        <v>25</v>
      </c>
      <c r="G93" s="139">
        <v>24</v>
      </c>
      <c r="H93" s="139"/>
      <c r="I93" s="139">
        <f t="shared" si="14"/>
        <v>1</v>
      </c>
      <c r="J93" s="137"/>
      <c r="K93" s="137"/>
      <c r="L93" s="137"/>
      <c r="M93" s="137"/>
      <c r="N93" s="137"/>
      <c r="O93" s="137"/>
      <c r="P93" s="137">
        <v>1.5</v>
      </c>
      <c r="Q93" s="637"/>
      <c r="R93" s="628"/>
      <c r="T93" s="473"/>
    </row>
    <row r="94" spans="1:20" ht="12.75" customHeight="1">
      <c r="A94" s="613"/>
      <c r="B94" s="139"/>
      <c r="C94" s="97" t="s">
        <v>537</v>
      </c>
      <c r="D94" s="404" t="s">
        <v>507</v>
      </c>
      <c r="E94" s="405">
        <v>1.5</v>
      </c>
      <c r="F94" s="139">
        <v>25</v>
      </c>
      <c r="G94" s="411">
        <v>24</v>
      </c>
      <c r="H94" s="411"/>
      <c r="I94" s="411">
        <f t="shared" si="14"/>
        <v>1</v>
      </c>
      <c r="J94" s="405"/>
      <c r="K94" s="137"/>
      <c r="L94" s="137"/>
      <c r="M94" s="137"/>
      <c r="N94" s="137"/>
      <c r="O94" s="137"/>
      <c r="P94" s="137">
        <v>1.5</v>
      </c>
      <c r="Q94" s="637"/>
      <c r="R94" s="628"/>
      <c r="T94" s="473"/>
    </row>
    <row r="95" spans="1:20" ht="12.75" customHeight="1">
      <c r="A95" s="613"/>
      <c r="B95" s="139"/>
      <c r="C95" s="97" t="s">
        <v>538</v>
      </c>
      <c r="D95" s="404" t="s">
        <v>508</v>
      </c>
      <c r="E95" s="405">
        <v>3</v>
      </c>
      <c r="F95" s="139">
        <f t="shared" si="13"/>
        <v>51</v>
      </c>
      <c r="G95" s="411">
        <v>48</v>
      </c>
      <c r="H95" s="411"/>
      <c r="I95" s="411">
        <f t="shared" si="14"/>
        <v>3</v>
      </c>
      <c r="J95" s="405"/>
      <c r="K95" s="137"/>
      <c r="L95" s="137"/>
      <c r="M95" s="137"/>
      <c r="N95" s="137"/>
      <c r="O95" s="137"/>
      <c r="P95" s="137">
        <v>3</v>
      </c>
      <c r="Q95" s="637"/>
      <c r="R95" s="628"/>
      <c r="T95" s="473"/>
    </row>
    <row r="96" spans="1:20" ht="12.75" customHeight="1">
      <c r="A96" s="613"/>
      <c r="B96" s="411"/>
      <c r="C96" s="476" t="s">
        <v>542</v>
      </c>
      <c r="D96" s="404" t="s">
        <v>398</v>
      </c>
      <c r="E96" s="405">
        <v>2</v>
      </c>
      <c r="F96" s="411">
        <f t="shared" si="13"/>
        <v>34</v>
      </c>
      <c r="G96" s="411">
        <v>32</v>
      </c>
      <c r="H96" s="411"/>
      <c r="I96" s="411">
        <f t="shared" si="14"/>
        <v>2</v>
      </c>
      <c r="J96" s="405"/>
      <c r="K96" s="137"/>
      <c r="L96" s="137"/>
      <c r="M96" s="137"/>
      <c r="N96" s="137">
        <v>2</v>
      </c>
      <c r="O96" s="137"/>
      <c r="P96" s="137"/>
      <c r="Q96" s="637"/>
      <c r="R96" s="628"/>
      <c r="T96" s="473"/>
    </row>
    <row r="97" spans="1:20" ht="12.75" customHeight="1" thickBot="1">
      <c r="A97" s="614"/>
      <c r="B97" s="397"/>
      <c r="C97" s="413" t="s">
        <v>509</v>
      </c>
      <c r="D97" s="413" t="s">
        <v>436</v>
      </c>
      <c r="E97" s="397">
        <f>SUM(E87:E96)</f>
        <v>23</v>
      </c>
      <c r="F97" s="468">
        <f t="shared" ref="F97:P97" si="16">SUM(F87:F96)</f>
        <v>390</v>
      </c>
      <c r="G97" s="468">
        <f t="shared" si="16"/>
        <v>324</v>
      </c>
      <c r="H97" s="468">
        <f t="shared" si="16"/>
        <v>44</v>
      </c>
      <c r="I97" s="468">
        <f t="shared" si="16"/>
        <v>22</v>
      </c>
      <c r="J97" s="468">
        <f t="shared" si="16"/>
        <v>0</v>
      </c>
      <c r="K97" s="468">
        <f t="shared" si="16"/>
        <v>0</v>
      </c>
      <c r="L97" s="468">
        <f t="shared" si="16"/>
        <v>0</v>
      </c>
      <c r="M97" s="468">
        <f t="shared" si="16"/>
        <v>0</v>
      </c>
      <c r="N97" s="468">
        <f t="shared" si="16"/>
        <v>2</v>
      </c>
      <c r="O97" s="468">
        <f t="shared" si="16"/>
        <v>13</v>
      </c>
      <c r="P97" s="468">
        <f t="shared" si="16"/>
        <v>8</v>
      </c>
      <c r="Q97" s="638"/>
      <c r="R97" s="629"/>
      <c r="T97" s="473"/>
    </row>
    <row r="98" spans="1:20" s="285" customFormat="1" ht="12.75" customHeight="1" thickBot="1">
      <c r="A98" s="435"/>
      <c r="B98" s="436"/>
      <c r="C98" s="437"/>
      <c r="D98" s="478" t="s">
        <v>405</v>
      </c>
      <c r="E98" s="436">
        <f>E79+E86+E97</f>
        <v>50</v>
      </c>
      <c r="F98" s="436">
        <f t="shared" ref="F98:P98" si="17">F79+F86+F97</f>
        <v>882</v>
      </c>
      <c r="G98" s="436">
        <f t="shared" si="17"/>
        <v>694</v>
      </c>
      <c r="H98" s="436">
        <f t="shared" si="17"/>
        <v>148</v>
      </c>
      <c r="I98" s="436">
        <f t="shared" si="17"/>
        <v>40</v>
      </c>
      <c r="J98" s="436">
        <f t="shared" si="17"/>
        <v>0</v>
      </c>
      <c r="K98" s="436">
        <f t="shared" si="17"/>
        <v>2.5</v>
      </c>
      <c r="L98" s="436">
        <f t="shared" si="17"/>
        <v>7</v>
      </c>
      <c r="M98" s="436">
        <f t="shared" si="17"/>
        <v>7</v>
      </c>
      <c r="N98" s="436">
        <f t="shared" si="17"/>
        <v>14.5</v>
      </c>
      <c r="O98" s="436">
        <f t="shared" si="17"/>
        <v>13</v>
      </c>
      <c r="P98" s="436">
        <f t="shared" si="17"/>
        <v>8</v>
      </c>
      <c r="Q98" s="436"/>
      <c r="R98" s="438"/>
    </row>
    <row r="99" spans="1:20" ht="12.75" customHeight="1" thickBot="1">
      <c r="A99" s="469" t="s">
        <v>539</v>
      </c>
      <c r="B99" s="470"/>
      <c r="C99" s="470"/>
      <c r="D99" s="470"/>
      <c r="E99" s="446"/>
      <c r="F99" s="446"/>
      <c r="G99" s="446"/>
      <c r="H99" s="446"/>
      <c r="I99" s="446"/>
      <c r="J99" s="446"/>
      <c r="K99" s="447"/>
      <c r="L99" s="447"/>
      <c r="M99" s="447"/>
      <c r="N99" s="447"/>
      <c r="O99" s="447"/>
      <c r="P99" s="447"/>
      <c r="Q99" s="446"/>
      <c r="R99" s="448"/>
    </row>
    <row r="100" spans="1:20" ht="12.75" customHeight="1"/>
    <row r="107" spans="1:20">
      <c r="D107" s="609"/>
      <c r="E107" s="609"/>
      <c r="F107" s="609"/>
      <c r="G107" s="609"/>
      <c r="H107" s="609"/>
      <c r="I107" s="609"/>
      <c r="J107" s="609"/>
      <c r="K107" s="609"/>
    </row>
  </sheetData>
  <mergeCells count="56">
    <mergeCell ref="R69:R72"/>
    <mergeCell ref="R87:R97"/>
    <mergeCell ref="Q49:Q59"/>
    <mergeCell ref="A73:A79"/>
    <mergeCell ref="R73:R74"/>
    <mergeCell ref="R75:R79"/>
    <mergeCell ref="R80:R86"/>
    <mergeCell ref="Q73:Q97"/>
    <mergeCell ref="H5:H7"/>
    <mergeCell ref="N5:O5"/>
    <mergeCell ref="P5:Q5"/>
    <mergeCell ref="L70:M70"/>
    <mergeCell ref="N70:O70"/>
    <mergeCell ref="P70:Q70"/>
    <mergeCell ref="A67:R67"/>
    <mergeCell ref="A8:A22"/>
    <mergeCell ref="R8:R22"/>
    <mergeCell ref="A23:A36"/>
    <mergeCell ref="A37:A48"/>
    <mergeCell ref="Q8:Q48"/>
    <mergeCell ref="C69:C72"/>
    <mergeCell ref="M68:R68"/>
    <mergeCell ref="R37:R48"/>
    <mergeCell ref="R49:R59"/>
    <mergeCell ref="D107:K107"/>
    <mergeCell ref="R23:R36"/>
    <mergeCell ref="A80:A86"/>
    <mergeCell ref="A87:A97"/>
    <mergeCell ref="D69:D72"/>
    <mergeCell ref="E69:E72"/>
    <mergeCell ref="F69:I69"/>
    <mergeCell ref="J69:Q69"/>
    <mergeCell ref="I70:I72"/>
    <mergeCell ref="J70:K70"/>
    <mergeCell ref="F70:F72"/>
    <mergeCell ref="G70:G72"/>
    <mergeCell ref="H70:H72"/>
    <mergeCell ref="A69:A72"/>
    <mergeCell ref="B69:B72"/>
    <mergeCell ref="A49:A59"/>
    <mergeCell ref="A1:R1"/>
    <mergeCell ref="A2:R2"/>
    <mergeCell ref="D4:D7"/>
    <mergeCell ref="E4:E7"/>
    <mergeCell ref="F4:I4"/>
    <mergeCell ref="J4:Q4"/>
    <mergeCell ref="I5:I7"/>
    <mergeCell ref="J5:K5"/>
    <mergeCell ref="L5:M5"/>
    <mergeCell ref="M3:R3"/>
    <mergeCell ref="A4:A7"/>
    <mergeCell ref="B4:B7"/>
    <mergeCell ref="C4:C7"/>
    <mergeCell ref="R4:R7"/>
    <mergeCell ref="F5:F7"/>
    <mergeCell ref="G5:G7"/>
  </mergeCells>
  <phoneticPr fontId="24" type="noConversion"/>
  <conditionalFormatting sqref="D57:D59 D49:D55">
    <cfRule type="duplicateValues" dxfId="3" priority="5"/>
  </conditionalFormatting>
  <conditionalFormatting sqref="D56">
    <cfRule type="duplicateValues" dxfId="2" priority="4"/>
  </conditionalFormatting>
  <conditionalFormatting sqref="D68:D69">
    <cfRule type="duplicateValues" dxfId="1" priority="3"/>
  </conditionalFormatting>
  <conditionalFormatting sqref="D3:D4">
    <cfRule type="duplicateValues" dxfId="0" priority="6"/>
  </conditionalFormatting>
  <pageMargins left="0.59055118110236227" right="0.59055118110236227" top="0.78740157480314965" bottom="0.78740157480314965" header="0.31496062992125984" footer="0.31496062992125984"/>
  <pageSetup paperSize="9" scale="97" orientation="portrait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中医、骨伤、运动、传统、对外</vt:lpstr>
      <vt:lpstr>食品质量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2015-12-29T07:23:16Z</cp:lastPrinted>
  <dcterms:created xsi:type="dcterms:W3CDTF">2006-09-13T11:21:51Z</dcterms:created>
  <dcterms:modified xsi:type="dcterms:W3CDTF">2016-03-09T01:23:05Z</dcterms:modified>
</cp:coreProperties>
</file>